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715"/>
  <workbookPr/>
  <mc:AlternateContent xmlns:mc="http://schemas.openxmlformats.org/markup-compatibility/2006">
    <mc:Choice Requires="x15">
      <x15ac:absPath xmlns:x15ac="http://schemas.microsoft.com/office/spreadsheetml/2010/11/ac" url="/Users/editionseni/Desktop/FICHIERS XL16/"/>
    </mc:Choice>
  </mc:AlternateContent>
  <bookViews>
    <workbookView xWindow="520" yWindow="460" windowWidth="26360" windowHeight="14660" tabRatio="704"/>
  </bookViews>
  <sheets>
    <sheet name="Commande plantes" sheetId="1" r:id="rId1"/>
    <sheet name="Rembt frais" sheetId="4" r:id="rId2"/>
    <sheet name="Rembt frais (2)" sheetId="5" r:id="rId3"/>
    <sheet name="Semestre 1" sheetId="6" r:id="rId4"/>
    <sheet name="Semestre 2" sheetId="7" r:id="rId5"/>
    <sheet name="Total" sheetId="8" r:id="rId6"/>
    <sheet name="Somme" sheetId="9" r:id="rId7"/>
    <sheet name="FONCTION SI" sheetId="10" r:id="rId8"/>
    <sheet name="SI IMBRIQUEES" sheetId="11" r:id="rId9"/>
    <sheet name="ET OU" sheetId="12" r:id="rId10"/>
    <sheet name="Stat Pluie" sheetId="13" r:id="rId11"/>
    <sheet name="Stat Pluie (2)" sheetId="14" r:id="rId12"/>
    <sheet name="SOUS TOTAUX" sheetId="16" r:id="rId13"/>
  </sheets>
  <definedNames>
    <definedName name="Biscuit">'Semestre 2'!$G$3:$G$22</definedName>
    <definedName name="Chocolat">'Semestre 2'!$H$3:$H$22</definedName>
    <definedName name="Confiserie">'Semestre 2'!$I$3:$I$22</definedName>
    <definedName name="Tableau">#REF!</definedName>
    <definedName name="Taux">0.038+1</definedName>
    <definedName name="Thé">'Semestre 2'!$K$3:$K$22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3" l="1"/>
  <c r="F18" i="13"/>
  <c r="F17" i="13"/>
  <c r="F15" i="13"/>
  <c r="F14" i="13"/>
  <c r="F13" i="13"/>
  <c r="F18" i="14"/>
  <c r="F17" i="14"/>
  <c r="F16" i="14"/>
  <c r="F15" i="14"/>
  <c r="F14" i="14"/>
  <c r="F13" i="14"/>
  <c r="I4" i="11"/>
  <c r="E12" i="9"/>
  <c r="E4" i="5"/>
  <c r="E5" i="4"/>
  <c r="E6" i="4"/>
  <c r="E7" i="4"/>
  <c r="E8" i="4"/>
  <c r="E9" i="4"/>
  <c r="E10" i="4"/>
  <c r="E4" i="4"/>
  <c r="E4" i="1"/>
  <c r="H9" i="12"/>
  <c r="G9" i="12"/>
  <c r="F9" i="12"/>
  <c r="E9" i="12"/>
  <c r="D9" i="12"/>
  <c r="H8" i="12"/>
  <c r="G8" i="12"/>
  <c r="F8" i="12"/>
  <c r="E8" i="12"/>
  <c r="D8" i="12"/>
  <c r="H7" i="12"/>
  <c r="G7" i="12"/>
  <c r="F7" i="12"/>
  <c r="E7" i="12"/>
  <c r="D7" i="12"/>
  <c r="H6" i="12"/>
  <c r="G6" i="12"/>
  <c r="F6" i="12"/>
  <c r="E6" i="12"/>
  <c r="D6" i="12"/>
  <c r="H5" i="12"/>
  <c r="G5" i="12"/>
  <c r="F5" i="12"/>
  <c r="E5" i="12"/>
  <c r="D5" i="12"/>
  <c r="H4" i="12"/>
  <c r="G4" i="12"/>
  <c r="F4" i="12"/>
  <c r="E4" i="12"/>
  <c r="D4" i="12"/>
  <c r="H3" i="12"/>
  <c r="G3" i="12"/>
  <c r="F3" i="12"/>
  <c r="E3" i="12"/>
  <c r="D3" i="12"/>
  <c r="G4" i="11"/>
  <c r="H4" i="11"/>
  <c r="G6" i="11"/>
  <c r="H6" i="11"/>
  <c r="I6" i="11"/>
  <c r="G7" i="11"/>
  <c r="H7" i="11"/>
  <c r="I7" i="11"/>
  <c r="G8" i="11"/>
  <c r="H8" i="11"/>
  <c r="I8" i="11"/>
  <c r="G9" i="11"/>
  <c r="H9" i="11"/>
  <c r="I9" i="11"/>
  <c r="G10" i="11"/>
  <c r="H10" i="11"/>
  <c r="I10" i="11"/>
  <c r="G5" i="11"/>
  <c r="H5" i="11"/>
  <c r="I5" i="11"/>
  <c r="G8" i="10"/>
  <c r="H8" i="10"/>
  <c r="G7" i="10"/>
  <c r="H7" i="10"/>
  <c r="G6" i="10"/>
  <c r="H6" i="10"/>
  <c r="G5" i="10"/>
  <c r="H5" i="10"/>
  <c r="G4" i="10"/>
  <c r="H4" i="10"/>
  <c r="K22" i="7"/>
  <c r="I22" i="7"/>
  <c r="H22" i="7"/>
  <c r="G22" i="7"/>
  <c r="K21" i="7"/>
  <c r="I21" i="7"/>
  <c r="H21" i="7"/>
  <c r="G21" i="7"/>
  <c r="K20" i="7"/>
  <c r="I20" i="7"/>
  <c r="H20" i="7"/>
  <c r="G20" i="7"/>
  <c r="K19" i="7"/>
  <c r="I19" i="7"/>
  <c r="H19" i="7"/>
  <c r="G19" i="7"/>
  <c r="K18" i="7"/>
  <c r="I18" i="7"/>
  <c r="H18" i="7"/>
  <c r="G18" i="7"/>
  <c r="K17" i="7"/>
  <c r="I17" i="7"/>
  <c r="H17" i="7"/>
  <c r="G17" i="7"/>
  <c r="K16" i="7"/>
  <c r="I16" i="7"/>
  <c r="H16" i="7"/>
  <c r="G16" i="7"/>
  <c r="K15" i="7"/>
  <c r="I15" i="7"/>
  <c r="H15" i="7"/>
  <c r="G15" i="7"/>
  <c r="K14" i="7"/>
  <c r="I14" i="7"/>
  <c r="H14" i="7"/>
  <c r="G14" i="7"/>
  <c r="K13" i="7"/>
  <c r="I13" i="7"/>
  <c r="H13" i="7"/>
  <c r="G13" i="7"/>
  <c r="K12" i="7"/>
  <c r="I12" i="7"/>
  <c r="H12" i="7"/>
  <c r="G12" i="7"/>
  <c r="K11" i="7"/>
  <c r="I11" i="7"/>
  <c r="H11" i="7"/>
  <c r="G11" i="7"/>
  <c r="K10" i="7"/>
  <c r="I10" i="7"/>
  <c r="H10" i="7"/>
  <c r="G10" i="7"/>
  <c r="K9" i="7"/>
  <c r="I9" i="7"/>
  <c r="H9" i="7"/>
  <c r="G9" i="7"/>
  <c r="K8" i="7"/>
  <c r="I8" i="7"/>
  <c r="H8" i="7"/>
  <c r="G8" i="7"/>
  <c r="K7" i="7"/>
  <c r="I7" i="7"/>
  <c r="H7" i="7"/>
  <c r="G7" i="7"/>
  <c r="K6" i="7"/>
  <c r="I6" i="7"/>
  <c r="H6" i="7"/>
  <c r="G6" i="7"/>
  <c r="K5" i="7"/>
  <c r="I5" i="7"/>
  <c r="H5" i="7"/>
  <c r="G5" i="7"/>
  <c r="K4" i="7"/>
  <c r="I4" i="7"/>
  <c r="H4" i="7"/>
  <c r="G4" i="7"/>
  <c r="K3" i="7"/>
  <c r="K25" i="7"/>
  <c r="I3" i="7"/>
  <c r="I25" i="7"/>
  <c r="H3" i="7"/>
  <c r="H25" i="7"/>
  <c r="G3" i="7"/>
  <c r="G25" i="7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K4" i="6"/>
  <c r="K3" i="6"/>
  <c r="K25" i="6"/>
  <c r="I25" i="6"/>
  <c r="H25" i="6"/>
  <c r="G25" i="6"/>
  <c r="E10" i="5"/>
  <c r="E9" i="5"/>
  <c r="E8" i="5"/>
  <c r="E7" i="5"/>
  <c r="E6" i="5"/>
  <c r="E5" i="5"/>
  <c r="D4" i="1"/>
  <c r="D5" i="1"/>
  <c r="D6" i="1"/>
  <c r="D7" i="1"/>
</calcChain>
</file>

<file path=xl/sharedStrings.xml><?xml version="1.0" encoding="utf-8"?>
<sst xmlns="http://schemas.openxmlformats.org/spreadsheetml/2006/main" count="478" uniqueCount="150">
  <si>
    <t>COMMANDE N° 23456</t>
  </si>
  <si>
    <t>PLANTES EN VRAC</t>
  </si>
  <si>
    <t>P.U.</t>
  </si>
  <si>
    <t>TOTAL HT</t>
  </si>
  <si>
    <t>TOTAL TTC</t>
  </si>
  <si>
    <t>AUBEPINE sommités fleuries</t>
  </si>
  <si>
    <t>ROMARIN feuilles</t>
  </si>
  <si>
    <t>SAUGE plante</t>
  </si>
  <si>
    <t>THYM Espagne ROUGE</t>
  </si>
  <si>
    <t>TOTAL PLANTES EN VRAC</t>
  </si>
  <si>
    <t>INFUSETTES</t>
  </si>
  <si>
    <t>CYNORRHODON-HIBISCUS</t>
  </si>
  <si>
    <t>THYM</t>
  </si>
  <si>
    <t>PASSIFLORE</t>
  </si>
  <si>
    <t>MELISSE</t>
  </si>
  <si>
    <t>AUBEPINE sommités</t>
  </si>
  <si>
    <t>VIGNE ROUGE</t>
  </si>
  <si>
    <t>TOTAL INFUSETTES</t>
  </si>
  <si>
    <t>TOTAL TTC DE LA COMMANDE</t>
  </si>
  <si>
    <t>Dont TVA</t>
  </si>
  <si>
    <t>Prix du km :</t>
  </si>
  <si>
    <t>NOM</t>
  </si>
  <si>
    <t>PRENOM</t>
  </si>
  <si>
    <t>SERVICE</t>
  </si>
  <si>
    <t>KMS</t>
  </si>
  <si>
    <t>FRAIS</t>
  </si>
  <si>
    <t>TOTAL FRAIS</t>
  </si>
  <si>
    <t>KM</t>
  </si>
  <si>
    <t>PARKING</t>
  </si>
  <si>
    <t>PEAGE</t>
  </si>
  <si>
    <t>ASSAIN</t>
  </si>
  <si>
    <t>Marc</t>
  </si>
  <si>
    <t>Marketing</t>
  </si>
  <si>
    <t>AVANTOU</t>
  </si>
  <si>
    <t>Prudence</t>
  </si>
  <si>
    <t>Communication</t>
  </si>
  <si>
    <t>BALL</t>
  </si>
  <si>
    <t>Jean</t>
  </si>
  <si>
    <t>Commercial</t>
  </si>
  <si>
    <t>CAMAN</t>
  </si>
  <si>
    <t>Medhi</t>
  </si>
  <si>
    <t>Personnel</t>
  </si>
  <si>
    <t>EIGEIRY</t>
  </si>
  <si>
    <t>Tom</t>
  </si>
  <si>
    <t>ETPARBALLE</t>
  </si>
  <si>
    <t>Gilles</t>
  </si>
  <si>
    <t>GOKIRI</t>
  </si>
  <si>
    <t>Denis</t>
  </si>
  <si>
    <t>Code</t>
  </si>
  <si>
    <t>PRODUITS</t>
  </si>
  <si>
    <t>Catégorie</t>
  </si>
  <si>
    <t>MONTANT</t>
  </si>
  <si>
    <t>Biscuit</t>
  </si>
  <si>
    <t>Chocolat</t>
  </si>
  <si>
    <t>Confiserie</t>
  </si>
  <si>
    <t>Thé</t>
  </si>
  <si>
    <t>BS001</t>
  </si>
  <si>
    <t>Assortiment</t>
  </si>
  <si>
    <t>BISCUIT</t>
  </si>
  <si>
    <t>Quantités commandées</t>
  </si>
  <si>
    <t>CF001</t>
  </si>
  <si>
    <t>Calisson</t>
  </si>
  <si>
    <t>CONFISERIE</t>
  </si>
  <si>
    <t>CH003</t>
  </si>
  <si>
    <t>Chocolat blanc</t>
  </si>
  <si>
    <t>CHOCOLAT</t>
  </si>
  <si>
    <t>CH006</t>
  </si>
  <si>
    <t>Chocolat caramel</t>
  </si>
  <si>
    <t>CH001</t>
  </si>
  <si>
    <t>Chocolat noir</t>
  </si>
  <si>
    <t>CH004</t>
  </si>
  <si>
    <t>Chocolat noisettes</t>
  </si>
  <si>
    <t>CH002</t>
  </si>
  <si>
    <t>Chocolat orange</t>
  </si>
  <si>
    <t>CH005</t>
  </si>
  <si>
    <t>Chocolat praliné</t>
  </si>
  <si>
    <t>BS002</t>
  </si>
  <si>
    <t>Croquant amandes</t>
  </si>
  <si>
    <t>BS003</t>
  </si>
  <si>
    <t>Croquant figues</t>
  </si>
  <si>
    <t>BS004</t>
  </si>
  <si>
    <t>Diamant chocolat</t>
  </si>
  <si>
    <t>CF004</t>
  </si>
  <si>
    <t>Macaron</t>
  </si>
  <si>
    <t>CF002</t>
  </si>
  <si>
    <t>Nougat</t>
  </si>
  <si>
    <t>TH004</t>
  </si>
  <si>
    <t>Thé blanc</t>
  </si>
  <si>
    <t>THÉ</t>
  </si>
  <si>
    <t>TH006</t>
  </si>
  <si>
    <t>Thé de Ceylan</t>
  </si>
  <si>
    <t>TH001</t>
  </si>
  <si>
    <t>Thé de Chine</t>
  </si>
  <si>
    <t>TH005</t>
  </si>
  <si>
    <t>Thé menthe</t>
  </si>
  <si>
    <t>TH003</t>
  </si>
  <si>
    <t>Thé rouge</t>
  </si>
  <si>
    <t>TH002</t>
  </si>
  <si>
    <t>Thé vert</t>
  </si>
  <si>
    <t>CF003</t>
  </si>
  <si>
    <t>Touron</t>
  </si>
  <si>
    <t>Nombre de produits commandés</t>
  </si>
  <si>
    <t>Total Année</t>
  </si>
  <si>
    <t>Semestre 1</t>
  </si>
  <si>
    <t>Semestre  2</t>
  </si>
  <si>
    <t>Commande de thés</t>
  </si>
  <si>
    <t>Somme des produits commandés</t>
  </si>
  <si>
    <t>Code Article</t>
  </si>
  <si>
    <t>Désignation</t>
  </si>
  <si>
    <t>Quantité stock</t>
  </si>
  <si>
    <t>Qté vendue</t>
  </si>
  <si>
    <t>Période 1</t>
  </si>
  <si>
    <t>Période 2</t>
  </si>
  <si>
    <t>Total</t>
  </si>
  <si>
    <t>Stock
final</t>
  </si>
  <si>
    <t>A FAIRE</t>
  </si>
  <si>
    <t>Thé Blanc</t>
  </si>
  <si>
    <t>Thé Bleu</t>
  </si>
  <si>
    <t>CADEAUX DE NOËL</t>
  </si>
  <si>
    <t>Prénom</t>
  </si>
  <si>
    <t>Sexe</t>
  </si>
  <si>
    <t>Age</t>
  </si>
  <si>
    <t>Peluche</t>
  </si>
  <si>
    <t>Voiture</t>
  </si>
  <si>
    <t>Poupée</t>
  </si>
  <si>
    <t>Ballon</t>
  </si>
  <si>
    <t>Baladeur</t>
  </si>
  <si>
    <t>Baltazar</t>
  </si>
  <si>
    <t>Garçon</t>
  </si>
  <si>
    <t>Emeline</t>
  </si>
  <si>
    <t>Fille</t>
  </si>
  <si>
    <t>Eva</t>
  </si>
  <si>
    <t>Morgane</t>
  </si>
  <si>
    <t>Solène</t>
  </si>
  <si>
    <t>Young</t>
  </si>
  <si>
    <t>Pluie</t>
  </si>
  <si>
    <t>PRECIPITATIONS</t>
  </si>
  <si>
    <t>lundi</t>
  </si>
  <si>
    <t>mardi</t>
  </si>
  <si>
    <t>mercredi</t>
  </si>
  <si>
    <t>jeudi</t>
  </si>
  <si>
    <t>vendredi</t>
  </si>
  <si>
    <t>samedi</t>
  </si>
  <si>
    <t>dimanche</t>
  </si>
  <si>
    <t>nombre de jours pris en compte</t>
  </si>
  <si>
    <t>nombre de jours sans pluie</t>
  </si>
  <si>
    <t>nombre de jours avec pluie</t>
  </si>
  <si>
    <t xml:space="preserve">nombre de jours ayant plus de 5 mm </t>
  </si>
  <si>
    <t>cumul d'eau pour les jours à + 5mm</t>
  </si>
  <si>
    <t>cumul d'eau tombée le dimanche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</si>
</sst>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[$€-40C];[Red]\-#,##0.00\ [$€-40C]"/>
    <numFmt numFmtId="165" formatCode="#,##0.00&quot;    &quot;;\-#,##0.00&quot;    &quot;;&quot; -&quot;#&quot;    &quot;;@\ "/>
    <numFmt numFmtId="166" formatCode="_-* #,##0\ _€_-;\-* #,##0\ _€_-;_-* &quot;-&quot;??\ _€_-;_-@_-"/>
    <numFmt numFmtId="167" formatCode="0&quot; ans&quot;"/>
    <numFmt numFmtId="168" formatCode="0&quot; mm  &quot;"/>
  </numFmts>
  <fonts count="6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Photina Casual Black"/>
      <family val="1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name val="Photina Casual Black"/>
      <family val="1"/>
    </font>
    <font>
      <b/>
      <sz val="13"/>
      <color indexed="9"/>
      <name val="Photina Casual Black"/>
      <family val="1"/>
    </font>
    <font>
      <b/>
      <sz val="12"/>
      <color indexed="9"/>
      <name val="Photina Casual Black"/>
      <family val="1"/>
    </font>
    <font>
      <b/>
      <sz val="12"/>
      <name val="Photina Casual Black"/>
      <family val="1"/>
    </font>
    <font>
      <b/>
      <sz val="13"/>
      <name val="Arial"/>
      <family val="2"/>
    </font>
    <font>
      <b/>
      <i/>
      <sz val="10"/>
      <name val="Arial"/>
      <family val="2"/>
    </font>
    <font>
      <sz val="12"/>
      <name val="Photina Casual Black"/>
      <family val="1"/>
    </font>
    <font>
      <sz val="10"/>
      <name val="Arial"/>
      <family val="2"/>
    </font>
    <font>
      <b/>
      <sz val="14"/>
      <name val="Arial Rounded MT Bold"/>
      <family val="2"/>
    </font>
    <font>
      <b/>
      <sz val="12"/>
      <name val="Arial Rounded MT Bold"/>
      <family val="2"/>
    </font>
    <font>
      <sz val="12"/>
      <name val="Arial Rounded MT Bold"/>
      <family val="2"/>
    </font>
    <font>
      <b/>
      <sz val="12"/>
      <color indexed="9"/>
      <name val="Arial Rounded MT Bold"/>
      <family val="2"/>
    </font>
    <font>
      <sz val="12"/>
      <color indexed="9"/>
      <name val="Arial Rounded MT Bold"/>
      <family val="2"/>
    </font>
    <font>
      <b/>
      <sz val="13"/>
      <color indexed="9"/>
      <name val="Arial Rounded MT Bold"/>
      <family val="2"/>
    </font>
    <font>
      <sz val="12"/>
      <color indexed="8"/>
      <name val="Arial Rounded MT Bold"/>
      <family val="2"/>
    </font>
    <font>
      <b/>
      <sz val="12"/>
      <color indexed="8"/>
      <name val="Arial Rounded MT Bold"/>
      <family val="2"/>
    </font>
    <font>
      <sz val="11"/>
      <color indexed="9"/>
      <name val="Arial Rounded MT Bold"/>
      <family val="2"/>
    </font>
    <font>
      <b/>
      <sz val="11"/>
      <name val="Arial Rounded MT Bold"/>
      <family val="2"/>
    </font>
    <font>
      <sz val="11"/>
      <name val="Arial Rounded MT Bold"/>
      <family val="2"/>
    </font>
    <font>
      <sz val="10"/>
      <name val="Arial"/>
    </font>
    <font>
      <b/>
      <sz val="22"/>
      <color indexed="26"/>
      <name val="Arial Rounded MT Bold"/>
      <family val="2"/>
    </font>
    <font>
      <sz val="10"/>
      <name val="Arial Rounded MT Bold"/>
      <family val="2"/>
    </font>
    <font>
      <sz val="13"/>
      <name val="Arial Rounded MT Bold"/>
      <family val="2"/>
    </font>
    <font>
      <sz val="14"/>
      <color indexed="10"/>
      <name val="Webdings"/>
      <family val="1"/>
      <charset val="2"/>
    </font>
    <font>
      <sz val="10"/>
      <color indexed="13"/>
      <name val="Arial Rounded MT Bold"/>
      <family val="2"/>
    </font>
    <font>
      <sz val="12"/>
      <color theme="9" tint="-0.499984740745262"/>
      <name val="Lao MN"/>
    </font>
    <font>
      <sz val="20"/>
      <color theme="5" tint="-0.499984740745262"/>
      <name val="Lao MN"/>
    </font>
    <font>
      <sz val="12"/>
      <color theme="6" tint="-0.499984740745262"/>
      <name val="Lao MN"/>
    </font>
    <font>
      <sz val="14"/>
      <color theme="5" tint="-0.499984740745262"/>
      <name val="Lao MN"/>
    </font>
    <font>
      <sz val="12"/>
      <color theme="1"/>
      <name val="Lao MN"/>
    </font>
    <font>
      <b/>
      <sz val="18"/>
      <color theme="5" tint="-0.499984740745262"/>
      <name val="Lao MN"/>
    </font>
    <font>
      <sz val="16"/>
      <color theme="5" tint="0.79998168889431442"/>
      <name val="Lao MN"/>
    </font>
    <font>
      <sz val="12"/>
      <color theme="9" tint="-0.499984740745262"/>
      <name val="Malgun Gothic"/>
      <charset val="129"/>
    </font>
    <font>
      <sz val="20"/>
      <color theme="5" tint="-0.499984740745262"/>
      <name val="Malgun Gothic"/>
      <charset val="129"/>
    </font>
    <font>
      <sz val="12"/>
      <color theme="6" tint="-0.499984740745262"/>
      <name val="Malgun Gothic"/>
      <charset val="129"/>
    </font>
    <font>
      <sz val="14"/>
      <color theme="5" tint="-0.499984740745262"/>
      <name val="Malgun Gothic"/>
      <charset val="129"/>
    </font>
    <font>
      <sz val="12"/>
      <color theme="1"/>
      <name val="Malgun Gothic"/>
      <charset val="129"/>
    </font>
    <font>
      <b/>
      <sz val="18"/>
      <color theme="5" tint="-0.499984740745262"/>
      <name val="Malgun Gothic"/>
      <charset val="129"/>
    </font>
    <font>
      <sz val="16"/>
      <color theme="5" tint="0.79998168889431442"/>
      <name val="Malgun Gothic"/>
      <charset val="129"/>
    </font>
    <font>
      <b/>
      <sz val="20"/>
      <color theme="5" tint="-0.499984740745262"/>
      <name val="Malgun Gothic"/>
      <charset val="129"/>
    </font>
    <font>
      <sz val="12"/>
      <color theme="9" tint="-0.499984740745262"/>
      <name val="Al Bayan Plain"/>
    </font>
    <font>
      <sz val="20"/>
      <color theme="5" tint="-0.499984740745262"/>
      <name val="Al Bayan Plain"/>
    </font>
    <font>
      <sz val="12"/>
      <color theme="6" tint="-0.499984740745262"/>
      <name val="Al Bayan Plain"/>
    </font>
    <font>
      <sz val="12"/>
      <color theme="1"/>
      <name val="Al Bayan Plain"/>
    </font>
    <font>
      <b/>
      <sz val="18"/>
      <color theme="5" tint="-0.499984740745262"/>
      <name val="Al Bayan Plain"/>
    </font>
    <font>
      <sz val="16"/>
      <color theme="5" tint="0.79998168889431442"/>
      <name val="Al Bayan Plain"/>
    </font>
    <font>
      <sz val="14"/>
      <color theme="5" tint="-0.499984740745262"/>
      <name val="Arial Rounded MT Bold"/>
    </font>
    <font>
      <b/>
      <sz val="14"/>
      <color theme="6" tint="-0.499984740745262"/>
      <name val="Malgun Gothic"/>
      <charset val="129"/>
    </font>
    <font>
      <sz val="12"/>
      <color theme="5" tint="-0.249977111117893"/>
      <name val="Malgun Gothic"/>
      <charset val="129"/>
    </font>
    <font>
      <sz val="14"/>
      <color theme="5" tint="-0.249977111117893"/>
      <name val="Malgun Gothic"/>
      <charset val="129"/>
    </font>
    <font>
      <sz val="14"/>
      <color theme="9" tint="-0.499984740745262"/>
      <name val="Malgun Gothic"/>
      <charset val="129"/>
    </font>
    <font>
      <sz val="14"/>
      <color theme="6" tint="-0.499984740745262"/>
      <name val="Malgun Gothic"/>
      <charset val="129"/>
    </font>
    <font>
      <sz val="20"/>
      <color rgb="FFFFFAE1"/>
      <name val="Arial Rounded MT Bold"/>
      <family val="2"/>
    </font>
    <font>
      <sz val="12"/>
      <color rgb="FFFFFAE1"/>
      <name val="Arial Rounded MT Bold"/>
      <family val="2"/>
    </font>
    <font>
      <sz val="12"/>
      <color rgb="FF002060"/>
      <name val="Arial Rounded MT Bold"/>
      <family val="2"/>
    </font>
    <font>
      <i/>
      <sz val="16"/>
      <color theme="5" tint="-0.499984740745262"/>
      <name val="Apple Casual"/>
    </font>
    <font>
      <sz val="14"/>
      <color theme="1"/>
      <name val="Malgun Gothic"/>
      <charset val="129"/>
    </font>
    <font>
      <b/>
      <sz val="14"/>
      <color theme="9" tint="-0.499984740745262"/>
      <name val="Malgun Gothic"/>
      <charset val="129"/>
    </font>
  </fonts>
  <fills count="29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31"/>
      </patternFill>
    </fill>
    <fill>
      <patternFill patternType="solid">
        <fgColor theme="5" tint="-0.499984740745262"/>
        <bgColor indexed="60"/>
      </patternFill>
    </fill>
    <fill>
      <patternFill patternType="solid">
        <fgColor rgb="FF002060"/>
        <bgColor indexed="59"/>
      </patternFill>
    </fill>
    <fill>
      <gradientFill degree="90">
        <stop position="0">
          <color theme="6" tint="0.80001220740379042"/>
        </stop>
        <stop position="1">
          <color theme="5" tint="0.59999389629810485"/>
        </stop>
      </gradientFill>
    </fill>
    <fill>
      <patternFill patternType="solid">
        <fgColor theme="5" tint="-0.499984740745262"/>
        <bgColor indexed="64"/>
      </patternFill>
    </fill>
    <fill>
      <gradientFill degree="270">
        <stop position="0">
          <color theme="6" tint="0.80001220740379042"/>
        </stop>
        <stop position="1">
          <color theme="5" tint="0.59999389629810485"/>
        </stop>
      </gradient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/>
        <bgColor indexed="60"/>
      </patternFill>
    </fill>
    <fill>
      <patternFill patternType="solid">
        <fgColor theme="4" tint="0.79998168889431442"/>
        <bgColor indexed="27"/>
      </patternFill>
    </fill>
    <fill>
      <gradientFill degree="180">
        <stop position="0">
          <color theme="7" tint="0.80001220740379042"/>
        </stop>
        <stop position="1">
          <color rgb="FFFFFFCC"/>
        </stop>
      </gradientFill>
    </fill>
    <fill>
      <gradientFill>
        <stop position="0">
          <color theme="6" tint="0.80001220740379042"/>
        </stop>
        <stop position="1">
          <color rgb="FFFFFFCC"/>
        </stop>
      </gradientFill>
    </fill>
    <fill>
      <gradientFill degree="180">
        <stop position="0">
          <color theme="9" tint="0.80001220740379042"/>
        </stop>
        <stop position="1">
          <color rgb="FFFFFFCC"/>
        </stop>
      </gradientFill>
    </fill>
    <fill>
      <gradientFill degree="180">
        <stop position="0">
          <color theme="6" tint="0.80001220740379042"/>
        </stop>
        <stop position="1">
          <color rgb="FFFFFFCC"/>
        </stop>
      </gradientFill>
    </fill>
    <fill>
      <gradientFill>
        <stop position="0">
          <color theme="9" tint="0.80001220740379042"/>
        </stop>
        <stop position="1">
          <color rgb="FFFFFFCC"/>
        </stop>
      </gradientFill>
    </fill>
    <fill>
      <patternFill patternType="solid">
        <fgColor theme="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47"/>
        <bgColor indexed="13"/>
      </patternFill>
    </fill>
    <fill>
      <patternFill patternType="solid">
        <fgColor theme="4" tint="0.79998168889431442"/>
        <bgColor indexed="9"/>
      </patternFill>
    </fill>
    <fill>
      <patternFill patternType="solid">
        <fgColor rgb="FFFFFAE1"/>
        <bgColor indexed="64"/>
      </patternFill>
    </fill>
    <fill>
      <patternFill patternType="solid">
        <fgColor rgb="FFB8B8D9"/>
        <bgColor indexed="22"/>
      </patternFill>
    </fill>
    <fill>
      <patternFill patternType="solid">
        <fgColor rgb="FFFFEDED"/>
        <bgColor indexed="9"/>
      </patternFill>
    </fill>
    <fill>
      <patternFill patternType="solid">
        <fgColor rgb="FFFFEDED"/>
        <bgColor indexed="64"/>
      </patternFill>
    </fill>
    <fill>
      <patternFill patternType="solid">
        <fgColor rgb="FF000090"/>
        <bgColor indexed="32"/>
      </patternFill>
    </fill>
    <fill>
      <patternFill patternType="solid">
        <fgColor rgb="FFFFEDED"/>
        <bgColor auto="1"/>
      </patternFill>
    </fill>
  </fills>
  <borders count="45">
    <border>
      <left/>
      <right/>
      <top/>
      <bottom/>
      <diagonal/>
    </border>
    <border>
      <left style="thin">
        <color indexed="16"/>
      </left>
      <right style="hair">
        <color indexed="16"/>
      </right>
      <top style="thin">
        <color indexed="16"/>
      </top>
      <bottom style="hair">
        <color indexed="16"/>
      </bottom>
      <diagonal/>
    </border>
    <border>
      <left/>
      <right style="hair">
        <color indexed="16"/>
      </right>
      <top style="thin">
        <color indexed="16"/>
      </top>
      <bottom style="hair">
        <color indexed="16"/>
      </bottom>
      <diagonal/>
    </border>
    <border>
      <left style="hair">
        <color indexed="16"/>
      </left>
      <right style="thin">
        <color indexed="16"/>
      </right>
      <top style="thin">
        <color indexed="16"/>
      </top>
      <bottom style="hair">
        <color indexed="16"/>
      </bottom>
      <diagonal/>
    </border>
    <border>
      <left/>
      <right/>
      <top/>
      <bottom style="thin">
        <color indexed="8"/>
      </bottom>
      <diagonal/>
    </border>
    <border>
      <left style="thin">
        <color indexed="16"/>
      </left>
      <right style="hair">
        <color indexed="16"/>
      </right>
      <top/>
      <bottom style="hair">
        <color indexed="16"/>
      </bottom>
      <diagonal/>
    </border>
    <border>
      <left/>
      <right style="hair">
        <color indexed="16"/>
      </right>
      <top/>
      <bottom style="hair">
        <color indexed="16"/>
      </bottom>
      <diagonal/>
    </border>
    <border>
      <left style="hair">
        <color indexed="16"/>
      </left>
      <right style="thin">
        <color indexed="16"/>
      </right>
      <top/>
      <bottom style="hair">
        <color indexed="16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16"/>
      </bottom>
      <diagonal/>
    </border>
    <border>
      <left style="thin">
        <color indexed="16"/>
      </left>
      <right style="hair">
        <color indexed="16"/>
      </right>
      <top style="hair">
        <color indexed="16"/>
      </top>
      <bottom style="thin">
        <color indexed="16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/>
      <right style="hair">
        <color indexed="59"/>
      </right>
      <top style="hair">
        <color indexed="59"/>
      </top>
      <bottom style="hair">
        <color indexed="5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/>
      <diagonal/>
    </border>
    <border>
      <left/>
      <right style="hair">
        <color indexed="59"/>
      </right>
      <top style="hair">
        <color indexed="59"/>
      </top>
      <bottom/>
      <diagonal/>
    </border>
    <border>
      <left style="dotted">
        <color theme="4" tint="0.79998168889431442"/>
      </left>
      <right style="dotted">
        <color theme="4" tint="0.79998168889431442"/>
      </right>
      <top style="dotted">
        <color theme="4" tint="0.79998168889431442"/>
      </top>
      <bottom style="dotted">
        <color theme="4" tint="0.79998168889431442"/>
      </bottom>
      <diagonal/>
    </border>
    <border>
      <left style="medium">
        <color theme="8" tint="-0.499984740745262"/>
      </left>
      <right style="dotted">
        <color theme="4" tint="0.79998168889431442"/>
      </right>
      <top style="medium">
        <color theme="8" tint="-0.499984740745262"/>
      </top>
      <bottom style="dotted">
        <color theme="4" tint="0.79998168889431442"/>
      </bottom>
      <diagonal/>
    </border>
    <border>
      <left style="dotted">
        <color theme="4" tint="0.79998168889431442"/>
      </left>
      <right style="dotted">
        <color theme="4" tint="0.79998168889431442"/>
      </right>
      <top style="medium">
        <color theme="8" tint="-0.499984740745262"/>
      </top>
      <bottom style="dotted">
        <color theme="4" tint="0.79998168889431442"/>
      </bottom>
      <diagonal/>
    </border>
    <border>
      <left style="dotted">
        <color theme="4" tint="0.79998168889431442"/>
      </left>
      <right style="medium">
        <color theme="8" tint="-0.499984740745262"/>
      </right>
      <top style="medium">
        <color theme="8" tint="-0.499984740745262"/>
      </top>
      <bottom style="dotted">
        <color theme="4" tint="0.79998168889431442"/>
      </bottom>
      <diagonal/>
    </border>
    <border>
      <left style="medium">
        <color theme="8" tint="-0.499984740745262"/>
      </left>
      <right style="dotted">
        <color theme="4" tint="0.79998168889431442"/>
      </right>
      <top style="dotted">
        <color theme="4" tint="0.79998168889431442"/>
      </top>
      <bottom style="dotted">
        <color theme="4" tint="0.79998168889431442"/>
      </bottom>
      <diagonal/>
    </border>
    <border>
      <left style="dotted">
        <color theme="4" tint="0.79998168889431442"/>
      </left>
      <right style="medium">
        <color theme="8" tint="-0.499984740745262"/>
      </right>
      <top style="dotted">
        <color theme="4" tint="0.79998168889431442"/>
      </top>
      <bottom style="dotted">
        <color theme="4" tint="0.79998168889431442"/>
      </bottom>
      <diagonal/>
    </border>
    <border>
      <left style="medium">
        <color theme="8" tint="-0.499984740745262"/>
      </left>
      <right style="dotted">
        <color theme="4" tint="0.79998168889431442"/>
      </right>
      <top style="dotted">
        <color theme="4" tint="0.79998168889431442"/>
      </top>
      <bottom style="medium">
        <color theme="8" tint="-0.499984740745262"/>
      </bottom>
      <diagonal/>
    </border>
    <border>
      <left style="dotted">
        <color theme="4" tint="0.79998168889431442"/>
      </left>
      <right style="dotted">
        <color theme="4" tint="0.79998168889431442"/>
      </right>
      <top style="dotted">
        <color theme="4" tint="0.79998168889431442"/>
      </top>
      <bottom style="medium">
        <color theme="8" tint="-0.499984740745262"/>
      </bottom>
      <diagonal/>
    </border>
    <border>
      <left style="dotted">
        <color theme="4" tint="0.79998168889431442"/>
      </left>
      <right style="medium">
        <color theme="8" tint="-0.499984740745262"/>
      </right>
      <top style="dotted">
        <color theme="4" tint="0.79998168889431442"/>
      </top>
      <bottom style="medium">
        <color theme="8" tint="-0.499984740745262"/>
      </bottom>
      <diagonal/>
    </border>
    <border>
      <left/>
      <right/>
      <top style="hair">
        <color theme="6"/>
      </top>
      <bottom style="hair">
        <color theme="6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ck">
        <color theme="2"/>
      </left>
      <right/>
      <top style="thick">
        <color theme="2"/>
      </top>
      <bottom/>
      <diagonal/>
    </border>
    <border>
      <left style="thick">
        <color theme="2"/>
      </left>
      <right/>
      <top/>
      <bottom/>
      <diagonal/>
    </border>
    <border>
      <left/>
      <right/>
      <top/>
      <bottom style="thick">
        <color theme="2"/>
      </bottom>
      <diagonal/>
    </border>
    <border>
      <left style="thick">
        <color theme="2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10"/>
      </top>
      <bottom style="medium">
        <color indexed="10"/>
      </bottom>
      <diagonal/>
    </border>
    <border>
      <left/>
      <right style="thin">
        <color indexed="10"/>
      </right>
      <top style="thin">
        <color indexed="10"/>
      </top>
      <bottom style="medium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10"/>
      </bottom>
      <diagonal/>
    </border>
    <border>
      <left style="thin">
        <color indexed="10"/>
      </left>
      <right style="medium">
        <color indexed="10"/>
      </right>
      <top style="thin">
        <color indexed="10"/>
      </top>
      <bottom style="medium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20"/>
      </top>
      <bottom/>
      <diagonal/>
    </border>
    <border>
      <left/>
      <right/>
      <top style="thin">
        <color indexed="20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/>
      <top style="medium">
        <color indexed="18"/>
      </top>
      <bottom style="thin">
        <color indexed="17"/>
      </bottom>
      <diagonal/>
    </border>
    <border>
      <left/>
      <right/>
      <top style="thin">
        <color indexed="17"/>
      </top>
      <bottom/>
      <diagonal/>
    </border>
    <border>
      <left/>
      <right/>
      <top style="thin">
        <color indexed="17"/>
      </top>
      <bottom style="medium">
        <color indexed="18"/>
      </bottom>
      <diagonal/>
    </border>
    <border>
      <left/>
      <right/>
      <top style="medium">
        <color indexed="21"/>
      </top>
      <bottom/>
      <diagonal/>
    </border>
    <border>
      <left/>
      <right/>
      <top/>
      <bottom style="medium">
        <color indexed="21"/>
      </bottom>
      <diagonal/>
    </border>
  </borders>
  <cellStyleXfs count="13">
    <xf numFmtId="0" fontId="0" fillId="0" borderId="0"/>
    <xf numFmtId="4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8" fillId="0" borderId="0"/>
    <xf numFmtId="0" fontId="28" fillId="0" borderId="0"/>
    <xf numFmtId="0" fontId="28" fillId="0" borderId="0"/>
    <xf numFmtId="165" fontId="16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233">
    <xf numFmtId="0" fontId="0" fillId="0" borderId="0" xfId="0"/>
    <xf numFmtId="0" fontId="5" fillId="0" borderId="0" xfId="0" applyFont="1" applyAlignment="1">
      <alignment vertical="center"/>
    </xf>
    <xf numFmtId="0" fontId="7" fillId="2" borderId="4" xfId="0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left" vertical="center" indent="1"/>
    </xf>
    <xf numFmtId="164" fontId="8" fillId="3" borderId="5" xfId="0" applyNumberFormat="1" applyFont="1" applyFill="1" applyBorder="1" applyAlignment="1">
      <alignment vertical="center"/>
    </xf>
    <xf numFmtId="2" fontId="8" fillId="4" borderId="6" xfId="0" applyNumberFormat="1" applyFont="1" applyFill="1" applyBorder="1" applyAlignment="1">
      <alignment vertical="center"/>
    </xf>
    <xf numFmtId="2" fontId="7" fillId="4" borderId="7" xfId="0" applyNumberFormat="1" applyFont="1" applyFill="1" applyBorder="1" applyAlignment="1">
      <alignment vertical="center"/>
    </xf>
    <xf numFmtId="0" fontId="7" fillId="2" borderId="8" xfId="0" applyNumberFormat="1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left" vertical="center" indent="1"/>
    </xf>
    <xf numFmtId="0" fontId="7" fillId="2" borderId="9" xfId="0" applyNumberFormat="1" applyFont="1" applyFill="1" applyBorder="1" applyAlignment="1">
      <alignment horizontal="right" vertical="center"/>
    </xf>
    <xf numFmtId="0" fontId="7" fillId="2" borderId="9" xfId="0" applyFont="1" applyFill="1" applyBorder="1" applyAlignment="1">
      <alignment horizontal="left" vertical="center" indent="1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>
      <alignment vertical="center"/>
    </xf>
    <xf numFmtId="2" fontId="7" fillId="4" borderId="0" xfId="0" applyNumberFormat="1" applyFont="1" applyFill="1" applyBorder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7" fillId="2" borderId="4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right" vertical="center"/>
    </xf>
    <xf numFmtId="0" fontId="7" fillId="2" borderId="9" xfId="0" applyFont="1" applyFill="1" applyBorder="1" applyAlignment="1">
      <alignment horizontal="right" vertical="center"/>
    </xf>
    <xf numFmtId="164" fontId="8" fillId="3" borderId="10" xfId="0" applyNumberFormat="1" applyFont="1" applyFill="1" applyBorder="1" applyAlignment="1">
      <alignment vertical="center"/>
    </xf>
    <xf numFmtId="2" fontId="13" fillId="4" borderId="0" xfId="0" applyNumberFormat="1" applyFont="1" applyFill="1" applyBorder="1" applyAlignment="1">
      <alignment vertical="center"/>
    </xf>
    <xf numFmtId="49" fontId="11" fillId="5" borderId="1" xfId="0" applyNumberFormat="1" applyFont="1" applyFill="1" applyBorder="1" applyAlignment="1">
      <alignment horizontal="center" vertical="center"/>
    </xf>
    <xf numFmtId="49" fontId="11" fillId="5" borderId="2" xfId="0" applyNumberFormat="1" applyFont="1" applyFill="1" applyBorder="1" applyAlignment="1">
      <alignment horizontal="center" vertical="center"/>
    </xf>
    <xf numFmtId="49" fontId="11" fillId="5" borderId="3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vertical="center"/>
    </xf>
    <xf numFmtId="49" fontId="25" fillId="5" borderId="1" xfId="0" applyNumberFormat="1" applyFont="1" applyFill="1" applyBorder="1" applyAlignment="1">
      <alignment vertical="center"/>
    </xf>
    <xf numFmtId="49" fontId="25" fillId="5" borderId="1" xfId="0" applyNumberFormat="1" applyFont="1" applyFill="1" applyBorder="1" applyAlignment="1">
      <alignment horizontal="center" vertical="center"/>
    </xf>
    <xf numFmtId="49" fontId="25" fillId="5" borderId="2" xfId="0" applyNumberFormat="1" applyFont="1" applyFill="1" applyBorder="1" applyAlignment="1">
      <alignment horizontal="center" vertical="center"/>
    </xf>
    <xf numFmtId="49" fontId="25" fillId="5" borderId="3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7" fillId="0" borderId="0" xfId="0" applyFont="1"/>
    <xf numFmtId="49" fontId="21" fillId="6" borderId="13" xfId="0" applyNumberFormat="1" applyFont="1" applyFill="1" applyBorder="1" applyAlignment="1">
      <alignment horizontal="center" vertical="center"/>
    </xf>
    <xf numFmtId="0" fontId="23" fillId="0" borderId="15" xfId="0" applyNumberFormat="1" applyFont="1" applyFill="1" applyBorder="1" applyAlignment="1">
      <alignment horizontal="left" vertical="center" indent="1"/>
    </xf>
    <xf numFmtId="0" fontId="23" fillId="0" borderId="15" xfId="0" applyNumberFormat="1" applyFont="1" applyFill="1" applyBorder="1" applyAlignment="1">
      <alignment vertical="center" indent="1"/>
    </xf>
    <xf numFmtId="0" fontId="23" fillId="0" borderId="15" xfId="2" applyNumberFormat="1" applyFont="1" applyFill="1" applyBorder="1" applyAlignment="1" applyProtection="1">
      <alignment horizontal="center" vertical="center"/>
    </xf>
    <xf numFmtId="0" fontId="23" fillId="0" borderId="17" xfId="0" applyNumberFormat="1" applyFont="1" applyFill="1" applyBorder="1" applyAlignment="1">
      <alignment horizontal="left" vertical="center" indent="1"/>
    </xf>
    <xf numFmtId="0" fontId="23" fillId="0" borderId="17" xfId="0" applyNumberFormat="1" applyFont="1" applyFill="1" applyBorder="1" applyAlignment="1">
      <alignment vertical="center" indent="1"/>
    </xf>
    <xf numFmtId="0" fontId="23" fillId="0" borderId="17" xfId="2" applyNumberFormat="1" applyFont="1" applyFill="1" applyBorder="1" applyAlignment="1" applyProtection="1">
      <alignment horizontal="center" vertical="center"/>
    </xf>
    <xf numFmtId="0" fontId="23" fillId="0" borderId="22" xfId="0" applyNumberFormat="1" applyFont="1" applyFill="1" applyBorder="1" applyAlignment="1">
      <alignment horizontal="left" vertical="center" indent="1"/>
    </xf>
    <xf numFmtId="0" fontId="23" fillId="0" borderId="22" xfId="0" applyNumberFormat="1" applyFont="1" applyFill="1" applyBorder="1" applyAlignment="1">
      <alignment vertical="center" indent="1"/>
    </xf>
    <xf numFmtId="0" fontId="23" fillId="0" borderId="22" xfId="2" applyNumberFormat="1" applyFont="1" applyFill="1" applyBorder="1" applyAlignment="1" applyProtection="1">
      <alignment horizontal="center" vertical="center"/>
    </xf>
    <xf numFmtId="49" fontId="21" fillId="12" borderId="16" xfId="0" applyNumberFormat="1" applyFont="1" applyFill="1" applyBorder="1" applyAlignment="1">
      <alignment horizontal="right" vertical="center"/>
    </xf>
    <xf numFmtId="49" fontId="21" fillId="12" borderId="19" xfId="0" applyNumberFormat="1" applyFont="1" applyFill="1" applyBorder="1" applyAlignment="1">
      <alignment horizontal="right" vertical="center"/>
    </xf>
    <xf numFmtId="49" fontId="21" fillId="12" borderId="21" xfId="0" applyNumberFormat="1" applyFont="1" applyFill="1" applyBorder="1" applyAlignment="1">
      <alignment horizontal="right" vertical="center"/>
    </xf>
    <xf numFmtId="44" fontId="23" fillId="13" borderId="17" xfId="1" applyFont="1" applyFill="1" applyBorder="1" applyAlignment="1" applyProtection="1">
      <alignment horizontal="center" vertical="center"/>
    </xf>
    <xf numFmtId="44" fontId="23" fillId="13" borderId="15" xfId="1" applyFont="1" applyFill="1" applyBorder="1" applyAlignment="1" applyProtection="1">
      <alignment horizontal="center" vertical="center"/>
    </xf>
    <xf numFmtId="44" fontId="23" fillId="13" borderId="22" xfId="1" applyFont="1" applyFill="1" applyBorder="1" applyAlignment="1" applyProtection="1">
      <alignment horizontal="center" vertical="center"/>
    </xf>
    <xf numFmtId="164" fontId="24" fillId="13" borderId="18" xfId="2" applyNumberFormat="1" applyFont="1" applyFill="1" applyBorder="1" applyAlignment="1" applyProtection="1">
      <alignment horizontal="center" vertical="center"/>
    </xf>
    <xf numFmtId="164" fontId="24" fillId="13" borderId="20" xfId="2" applyNumberFormat="1" applyFont="1" applyFill="1" applyBorder="1" applyAlignment="1" applyProtection="1">
      <alignment horizontal="center" vertical="center"/>
    </xf>
    <xf numFmtId="164" fontId="24" fillId="13" borderId="23" xfId="2" applyNumberFormat="1" applyFont="1" applyFill="1" applyBorder="1" applyAlignment="1" applyProtection="1">
      <alignment horizontal="center" vertical="center"/>
    </xf>
    <xf numFmtId="0" fontId="30" fillId="0" borderId="0" xfId="0" applyFont="1"/>
    <xf numFmtId="0" fontId="31" fillId="21" borderId="33" xfId="7" applyFont="1" applyFill="1" applyBorder="1" applyAlignment="1">
      <alignment horizontal="center" vertical="center"/>
    </xf>
    <xf numFmtId="0" fontId="31" fillId="21" borderId="34" xfId="7" applyFont="1" applyFill="1" applyBorder="1" applyAlignment="1">
      <alignment horizontal="center" vertical="center"/>
    </xf>
    <xf numFmtId="0" fontId="31" fillId="21" borderId="35" xfId="7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18" fillId="0" borderId="36" xfId="7" applyFont="1" applyBorder="1" applyAlignment="1">
      <alignment horizontal="left" vertical="center" indent="1"/>
    </xf>
    <xf numFmtId="0" fontId="19" fillId="0" borderId="36" xfId="7" applyFont="1" applyBorder="1" applyAlignment="1">
      <alignment horizontal="left" vertical="center" indent="1"/>
    </xf>
    <xf numFmtId="167" fontId="19" fillId="0" borderId="36" xfId="7" applyNumberFormat="1" applyFont="1" applyBorder="1" applyAlignment="1">
      <alignment horizontal="left" vertical="center" indent="1"/>
    </xf>
    <xf numFmtId="0" fontId="32" fillId="21" borderId="36" xfId="7" applyFont="1" applyFill="1" applyBorder="1" applyAlignment="1">
      <alignment horizontal="center" vertical="center"/>
    </xf>
    <xf numFmtId="0" fontId="19" fillId="0" borderId="0" xfId="8" applyFont="1" applyAlignment="1">
      <alignment vertical="center"/>
    </xf>
    <xf numFmtId="0" fontId="19" fillId="0" borderId="0" xfId="9" applyFont="1"/>
    <xf numFmtId="0" fontId="30" fillId="0" borderId="43" xfId="0" applyFont="1" applyBorder="1"/>
    <xf numFmtId="0" fontId="33" fillId="0" borderId="43" xfId="0" applyFont="1" applyBorder="1"/>
    <xf numFmtId="0" fontId="33" fillId="0" borderId="0" xfId="0" applyFont="1"/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2" fontId="15" fillId="0" borderId="0" xfId="0" applyNumberFormat="1" applyFont="1" applyFill="1" applyAlignment="1">
      <alignment vertical="center"/>
    </xf>
    <xf numFmtId="0" fontId="7" fillId="22" borderId="4" xfId="0" applyFont="1" applyFill="1" applyBorder="1" applyAlignment="1">
      <alignment horizontal="left" vertical="center" indent="1"/>
    </xf>
    <xf numFmtId="0" fontId="7" fillId="22" borderId="8" xfId="0" applyFont="1" applyFill="1" applyBorder="1" applyAlignment="1">
      <alignment horizontal="left" vertical="center" indent="1"/>
    </xf>
    <xf numFmtId="0" fontId="7" fillId="22" borderId="9" xfId="0" applyFont="1" applyFill="1" applyBorder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49" fontId="10" fillId="5" borderId="1" xfId="0" applyNumberFormat="1" applyFont="1" applyFill="1" applyBorder="1" applyAlignment="1">
      <alignment horizontal="center" vertical="center"/>
    </xf>
    <xf numFmtId="49" fontId="22" fillId="6" borderId="12" xfId="0" applyNumberFormat="1" applyFont="1" applyFill="1" applyBorder="1" applyAlignment="1">
      <alignment horizontal="center" vertical="center" wrapText="1"/>
    </xf>
    <xf numFmtId="49" fontId="22" fillId="6" borderId="14" xfId="0" applyNumberFormat="1" applyFont="1" applyFill="1" applyBorder="1" applyAlignment="1">
      <alignment horizontal="center" vertical="center" wrapText="1"/>
    </xf>
    <xf numFmtId="0" fontId="20" fillId="6" borderId="0" xfId="0" applyFont="1" applyFill="1" applyAlignment="1">
      <alignment horizontal="right" vertical="center"/>
    </xf>
    <xf numFmtId="164" fontId="20" fillId="6" borderId="0" xfId="0" applyNumberFormat="1" applyFont="1" applyFill="1" applyAlignment="1">
      <alignment horizontal="left" vertical="center" indent="1"/>
    </xf>
    <xf numFmtId="0" fontId="20" fillId="6" borderId="0" xfId="0" applyFont="1" applyFill="1" applyAlignment="1">
      <alignment horizontal="center" vertical="center"/>
    </xf>
    <xf numFmtId="0" fontId="21" fillId="6" borderId="11" xfId="0" applyFont="1" applyFill="1" applyBorder="1" applyAlignment="1">
      <alignment horizontal="center" vertical="center"/>
    </xf>
    <xf numFmtId="0" fontId="29" fillId="20" borderId="32" xfId="7" applyFont="1" applyFill="1" applyBorder="1" applyAlignment="1">
      <alignment horizontal="center" vertical="center"/>
    </xf>
    <xf numFmtId="44" fontId="23" fillId="13" borderId="17" xfId="1" applyFont="1" applyFill="1" applyBorder="1" applyAlignment="1" applyProtection="1">
      <alignment horizontal="center"/>
    </xf>
    <xf numFmtId="0" fontId="34" fillId="7" borderId="0" xfId="3" applyFont="1" applyFill="1" applyAlignment="1"/>
    <xf numFmtId="0" fontId="35" fillId="7" borderId="0" xfId="3" applyFont="1" applyFill="1" applyAlignment="1">
      <alignment vertical="top"/>
    </xf>
    <xf numFmtId="0" fontId="36" fillId="7" borderId="0" xfId="3" applyFont="1" applyFill="1" applyAlignment="1"/>
    <xf numFmtId="0" fontId="34" fillId="7" borderId="0" xfId="3" applyFont="1" applyFill="1" applyAlignment="1">
      <alignment horizontal="center" vertical="center" textRotation="45"/>
    </xf>
    <xf numFmtId="0" fontId="37" fillId="7" borderId="0" xfId="3" applyFont="1" applyFill="1" applyAlignment="1">
      <alignment textRotation="255" wrapText="1" indent="2"/>
    </xf>
    <xf numFmtId="0" fontId="36" fillId="7" borderId="0" xfId="3" applyFont="1" applyFill="1" applyAlignment="1">
      <alignment horizontal="right"/>
    </xf>
    <xf numFmtId="0" fontId="36" fillId="8" borderId="0" xfId="3" applyFont="1" applyFill="1" applyAlignment="1">
      <alignment horizontal="left"/>
    </xf>
    <xf numFmtId="0" fontId="38" fillId="0" borderId="0" xfId="3" applyFont="1" applyAlignment="1"/>
    <xf numFmtId="0" fontId="34" fillId="9" borderId="0" xfId="3" applyFont="1" applyFill="1" applyAlignment="1">
      <alignment horizontal="center" vertical="center"/>
    </xf>
    <xf numFmtId="0" fontId="34" fillId="9" borderId="0" xfId="3" applyFont="1" applyFill="1" applyAlignment="1">
      <alignment horizontal="left" vertical="center" indent="1"/>
    </xf>
    <xf numFmtId="0" fontId="36" fillId="9" borderId="0" xfId="3" applyFont="1" applyFill="1" applyAlignment="1">
      <alignment vertical="center"/>
    </xf>
    <xf numFmtId="0" fontId="34" fillId="9" borderId="0" xfId="3" applyFont="1" applyFill="1" applyAlignment="1">
      <alignment horizontal="center" vertical="center"/>
    </xf>
    <xf numFmtId="0" fontId="34" fillId="9" borderId="0" xfId="3" applyFont="1" applyFill="1" applyAlignment="1">
      <alignment vertical="center"/>
    </xf>
    <xf numFmtId="0" fontId="34" fillId="9" borderId="0" xfId="3" applyFont="1" applyFill="1" applyAlignment="1">
      <alignment horizontal="right" vertical="center" indent="2"/>
    </xf>
    <xf numFmtId="0" fontId="36" fillId="9" borderId="0" xfId="3" applyFont="1" applyFill="1" applyAlignment="1">
      <alignment horizontal="right" vertical="center" indent="2"/>
    </xf>
    <xf numFmtId="0" fontId="36" fillId="8" borderId="0" xfId="3" applyFont="1" applyFill="1" applyAlignment="1">
      <alignment vertical="center"/>
    </xf>
    <xf numFmtId="0" fontId="38" fillId="0" borderId="0" xfId="3" applyFont="1" applyAlignment="1">
      <alignment vertical="center"/>
    </xf>
    <xf numFmtId="0" fontId="34" fillId="10" borderId="24" xfId="3" applyFont="1" applyFill="1" applyBorder="1" applyAlignment="1">
      <alignment horizontal="left" vertical="center" indent="1"/>
    </xf>
    <xf numFmtId="0" fontId="36" fillId="10" borderId="24" xfId="3" applyFont="1" applyFill="1" applyBorder="1" applyAlignment="1">
      <alignment vertical="center"/>
    </xf>
    <xf numFmtId="43" fontId="34" fillId="10" borderId="24" xfId="4" applyNumberFormat="1" applyFont="1" applyFill="1" applyBorder="1" applyAlignment="1">
      <alignment vertical="center"/>
    </xf>
    <xf numFmtId="0" fontId="39" fillId="7" borderId="0" xfId="3" applyFont="1" applyFill="1" applyAlignment="1">
      <alignment horizontal="center" vertical="top" textRotation="90" wrapText="1"/>
    </xf>
    <xf numFmtId="1" fontId="36" fillId="10" borderId="24" xfId="4" applyNumberFormat="1" applyFont="1" applyFill="1" applyBorder="1" applyAlignment="1">
      <alignment horizontal="right" vertical="center" indent="2"/>
    </xf>
    <xf numFmtId="1" fontId="39" fillId="7" borderId="0" xfId="3" applyNumberFormat="1" applyFont="1" applyFill="1" applyAlignment="1">
      <alignment horizontal="right" vertical="top" wrapText="1" indent="2"/>
    </xf>
    <xf numFmtId="0" fontId="36" fillId="8" borderId="0" xfId="3" applyFont="1" applyFill="1" applyAlignment="1">
      <alignment horizontal="center" vertical="center"/>
    </xf>
    <xf numFmtId="0" fontId="39" fillId="7" borderId="0" xfId="3" applyFont="1" applyFill="1" applyAlignment="1">
      <alignment vertical="top" textRotation="90" wrapText="1"/>
    </xf>
    <xf numFmtId="0" fontId="36" fillId="7" borderId="0" xfId="3" applyFont="1" applyFill="1" applyAlignment="1">
      <alignment horizontal="left" vertical="center" indent="1"/>
    </xf>
    <xf numFmtId="0" fontId="38" fillId="8" borderId="0" xfId="3" applyFont="1" applyFill="1" applyAlignment="1">
      <alignment vertical="center"/>
    </xf>
    <xf numFmtId="0" fontId="40" fillId="8" borderId="0" xfId="3" applyFont="1" applyFill="1" applyAlignment="1">
      <alignment horizontal="right" vertical="center" indent="1"/>
    </xf>
    <xf numFmtId="1" fontId="37" fillId="11" borderId="25" xfId="3" applyNumberFormat="1" applyFont="1" applyFill="1" applyBorder="1" applyAlignment="1">
      <alignment horizontal="right" vertical="center" indent="2"/>
    </xf>
    <xf numFmtId="0" fontId="41" fillId="7" borderId="0" xfId="3" applyFont="1" applyFill="1" applyAlignment="1"/>
    <xf numFmtId="0" fontId="42" fillId="7" borderId="0" xfId="3" applyFont="1" applyFill="1" applyAlignment="1">
      <alignment vertical="top"/>
    </xf>
    <xf numFmtId="0" fontId="43" fillId="7" borderId="0" xfId="3" applyFont="1" applyFill="1" applyAlignment="1"/>
    <xf numFmtId="0" fontId="41" fillId="7" borderId="0" xfId="3" applyFont="1" applyFill="1" applyAlignment="1">
      <alignment horizontal="center" vertical="center" textRotation="45"/>
    </xf>
    <xf numFmtId="0" fontId="44" fillId="7" borderId="0" xfId="3" applyFont="1" applyFill="1" applyAlignment="1">
      <alignment textRotation="255" wrapText="1" indent="2"/>
    </xf>
    <xf numFmtId="0" fontId="43" fillId="7" borderId="0" xfId="3" applyFont="1" applyFill="1" applyAlignment="1">
      <alignment horizontal="right"/>
    </xf>
    <xf numFmtId="0" fontId="43" fillId="8" borderId="0" xfId="3" applyFont="1" applyFill="1" applyAlignment="1">
      <alignment horizontal="left"/>
    </xf>
    <xf numFmtId="0" fontId="45" fillId="0" borderId="0" xfId="3" applyFont="1" applyAlignment="1"/>
    <xf numFmtId="0" fontId="41" fillId="9" borderId="0" xfId="3" applyFont="1" applyFill="1" applyAlignment="1">
      <alignment horizontal="center" vertical="center"/>
    </xf>
    <xf numFmtId="0" fontId="41" fillId="9" borderId="0" xfId="3" applyFont="1" applyFill="1" applyAlignment="1">
      <alignment horizontal="left" vertical="center" indent="1"/>
    </xf>
    <xf numFmtId="0" fontId="43" fillId="9" borderId="0" xfId="3" applyFont="1" applyFill="1" applyAlignment="1">
      <alignment vertical="center"/>
    </xf>
    <xf numFmtId="0" fontId="41" fillId="9" borderId="0" xfId="3" applyFont="1" applyFill="1" applyAlignment="1">
      <alignment horizontal="center" vertical="center"/>
    </xf>
    <xf numFmtId="0" fontId="41" fillId="9" borderId="0" xfId="3" applyFont="1" applyFill="1" applyAlignment="1">
      <alignment vertical="center"/>
    </xf>
    <xf numFmtId="0" fontId="41" fillId="9" borderId="0" xfId="3" applyFont="1" applyFill="1" applyAlignment="1">
      <alignment horizontal="right" vertical="center" indent="2"/>
    </xf>
    <xf numFmtId="0" fontId="43" fillId="9" borderId="0" xfId="3" applyFont="1" applyFill="1" applyAlignment="1">
      <alignment horizontal="right" vertical="center" indent="2"/>
    </xf>
    <xf numFmtId="0" fontId="43" fillId="8" borderId="0" xfId="3" applyFont="1" applyFill="1" applyAlignment="1">
      <alignment vertical="center"/>
    </xf>
    <xf numFmtId="0" fontId="45" fillId="0" borderId="0" xfId="3" applyFont="1" applyAlignment="1">
      <alignment vertical="center"/>
    </xf>
    <xf numFmtId="0" fontId="41" fillId="10" borderId="24" xfId="3" applyFont="1" applyFill="1" applyBorder="1" applyAlignment="1">
      <alignment horizontal="left" vertical="center" indent="1"/>
    </xf>
    <xf numFmtId="0" fontId="43" fillId="10" borderId="24" xfId="3" applyFont="1" applyFill="1" applyBorder="1" applyAlignment="1">
      <alignment vertical="center"/>
    </xf>
    <xf numFmtId="43" fontId="41" fillId="10" borderId="24" xfId="4" applyNumberFormat="1" applyFont="1" applyFill="1" applyBorder="1" applyAlignment="1">
      <alignment vertical="center"/>
    </xf>
    <xf numFmtId="0" fontId="46" fillId="7" borderId="0" xfId="3" applyFont="1" applyFill="1" applyAlignment="1">
      <alignment horizontal="center" vertical="top" textRotation="90" wrapText="1"/>
    </xf>
    <xf numFmtId="1" fontId="43" fillId="10" borderId="24" xfId="4" applyNumberFormat="1" applyFont="1" applyFill="1" applyBorder="1" applyAlignment="1">
      <alignment horizontal="right" vertical="center" indent="2"/>
    </xf>
    <xf numFmtId="1" fontId="46" fillId="7" borderId="0" xfId="3" applyNumberFormat="1" applyFont="1" applyFill="1" applyAlignment="1">
      <alignment horizontal="right" vertical="top" wrapText="1" indent="2"/>
    </xf>
    <xf numFmtId="0" fontId="43" fillId="8" borderId="0" xfId="3" applyFont="1" applyFill="1" applyAlignment="1">
      <alignment horizontal="center" vertical="center"/>
    </xf>
    <xf numFmtId="0" fontId="46" fillId="7" borderId="0" xfId="3" applyFont="1" applyFill="1" applyAlignment="1">
      <alignment vertical="top" textRotation="90" wrapText="1"/>
    </xf>
    <xf numFmtId="0" fontId="43" fillId="7" borderId="0" xfId="3" applyFont="1" applyFill="1" applyAlignment="1">
      <alignment horizontal="left" vertical="center" indent="1"/>
    </xf>
    <xf numFmtId="0" fontId="45" fillId="8" borderId="0" xfId="3" applyFont="1" applyFill="1" applyAlignment="1">
      <alignment vertical="center"/>
    </xf>
    <xf numFmtId="0" fontId="47" fillId="8" borderId="0" xfId="3" applyFont="1" applyFill="1" applyAlignment="1">
      <alignment horizontal="right" vertical="center" indent="1"/>
    </xf>
    <xf numFmtId="1" fontId="44" fillId="11" borderId="25" xfId="3" applyNumberFormat="1" applyFont="1" applyFill="1" applyBorder="1" applyAlignment="1">
      <alignment horizontal="right" vertical="center" indent="2"/>
    </xf>
    <xf numFmtId="0" fontId="48" fillId="7" borderId="0" xfId="3" applyFont="1" applyFill="1" applyAlignment="1">
      <alignment vertical="top"/>
    </xf>
    <xf numFmtId="0" fontId="49" fillId="7" borderId="0" xfId="3" applyFont="1" applyFill="1" applyAlignment="1"/>
    <xf numFmtId="0" fontId="50" fillId="7" borderId="0" xfId="3" applyFont="1" applyFill="1" applyAlignment="1">
      <alignment vertical="top"/>
    </xf>
    <xf numFmtId="0" fontId="51" fillId="7" borderId="0" xfId="3" applyFont="1" applyFill="1" applyAlignment="1"/>
    <xf numFmtId="0" fontId="52" fillId="0" borderId="0" xfId="3" applyFont="1" applyAlignment="1"/>
    <xf numFmtId="0" fontId="49" fillId="9" borderId="0" xfId="3" applyFont="1" applyFill="1" applyAlignment="1">
      <alignment horizontal="center" vertical="center"/>
    </xf>
    <xf numFmtId="0" fontId="49" fillId="9" borderId="0" xfId="3" applyFont="1" applyFill="1" applyAlignment="1">
      <alignment horizontal="left" vertical="center" indent="1"/>
    </xf>
    <xf numFmtId="0" fontId="51" fillId="9" borderId="0" xfId="3" applyFont="1" applyFill="1" applyAlignment="1">
      <alignment vertical="center"/>
    </xf>
    <xf numFmtId="0" fontId="49" fillId="9" borderId="0" xfId="3" applyFont="1" applyFill="1" applyAlignment="1">
      <alignment horizontal="center" vertical="center"/>
    </xf>
    <xf numFmtId="0" fontId="49" fillId="9" borderId="0" xfId="3" applyFont="1" applyFill="1" applyAlignment="1">
      <alignment vertical="center"/>
    </xf>
    <xf numFmtId="0" fontId="49" fillId="9" borderId="0" xfId="3" applyFont="1" applyFill="1" applyAlignment="1">
      <alignment horizontal="right" vertical="center" indent="2"/>
    </xf>
    <xf numFmtId="0" fontId="52" fillId="0" borderId="0" xfId="3" applyFont="1" applyAlignment="1">
      <alignment vertical="center"/>
    </xf>
    <xf numFmtId="0" fontId="49" fillId="10" borderId="24" xfId="3" applyFont="1" applyFill="1" applyBorder="1" applyAlignment="1">
      <alignment horizontal="left" vertical="center" indent="1"/>
    </xf>
    <xf numFmtId="0" fontId="51" fillId="10" borderId="24" xfId="3" applyFont="1" applyFill="1" applyBorder="1" applyAlignment="1">
      <alignment vertical="center"/>
    </xf>
    <xf numFmtId="43" fontId="49" fillId="10" borderId="24" xfId="4" applyNumberFormat="1" applyFont="1" applyFill="1" applyBorder="1" applyAlignment="1">
      <alignment vertical="center"/>
    </xf>
    <xf numFmtId="0" fontId="53" fillId="7" borderId="0" xfId="3" applyFont="1" applyFill="1" applyAlignment="1">
      <alignment horizontal="center" vertical="top" textRotation="90" wrapText="1"/>
    </xf>
    <xf numFmtId="1" fontId="53" fillId="7" borderId="0" xfId="3" applyNumberFormat="1" applyFont="1" applyFill="1" applyAlignment="1">
      <alignment horizontal="right" vertical="top" wrapText="1" indent="2"/>
    </xf>
    <xf numFmtId="0" fontId="53" fillId="7" borderId="0" xfId="3" applyFont="1" applyFill="1" applyAlignment="1">
      <alignment vertical="top" textRotation="90" wrapText="1"/>
    </xf>
    <xf numFmtId="0" fontId="51" fillId="7" borderId="0" xfId="3" applyFont="1" applyFill="1" applyAlignment="1">
      <alignment horizontal="left" vertical="center" indent="1"/>
    </xf>
    <xf numFmtId="0" fontId="52" fillId="8" borderId="0" xfId="3" applyFont="1" applyFill="1" applyAlignment="1">
      <alignment vertical="center"/>
    </xf>
    <xf numFmtId="0" fontId="54" fillId="8" borderId="0" xfId="3" applyFont="1" applyFill="1" applyAlignment="1">
      <alignment horizontal="right" vertical="center" indent="1"/>
    </xf>
    <xf numFmtId="0" fontId="45" fillId="0" borderId="0" xfId="6" applyFont="1" applyAlignment="1">
      <alignment vertical="center"/>
    </xf>
    <xf numFmtId="0" fontId="56" fillId="14" borderId="26" xfId="6" applyFont="1" applyFill="1" applyBorder="1" applyAlignment="1">
      <alignment horizontal="center" vertical="center" wrapText="1"/>
    </xf>
    <xf numFmtId="0" fontId="56" fillId="15" borderId="0" xfId="6" applyFont="1" applyFill="1" applyBorder="1" applyAlignment="1">
      <alignment horizontal="center" vertical="center"/>
    </xf>
    <xf numFmtId="0" fontId="56" fillId="16" borderId="0" xfId="6" applyFont="1" applyFill="1" applyBorder="1" applyAlignment="1">
      <alignment horizontal="center" vertical="center" wrapText="1"/>
    </xf>
    <xf numFmtId="0" fontId="56" fillId="17" borderId="0" xfId="6" applyFont="1" applyFill="1" applyBorder="1" applyAlignment="1">
      <alignment horizontal="center" vertical="center" wrapText="1"/>
    </xf>
    <xf numFmtId="0" fontId="56" fillId="14" borderId="29" xfId="6" applyFont="1" applyFill="1" applyBorder="1" applyAlignment="1">
      <alignment horizontal="center" vertical="center" wrapText="1"/>
    </xf>
    <xf numFmtId="0" fontId="56" fillId="15" borderId="30" xfId="6" applyFont="1" applyFill="1" applyBorder="1" applyAlignment="1">
      <alignment horizontal="center" vertical="center"/>
    </xf>
    <xf numFmtId="0" fontId="56" fillId="16" borderId="30" xfId="6" applyFont="1" applyFill="1" applyBorder="1" applyAlignment="1">
      <alignment horizontal="center" vertical="center" wrapText="1"/>
    </xf>
    <xf numFmtId="0" fontId="43" fillId="15" borderId="31" xfId="6" applyFont="1" applyFill="1" applyBorder="1" applyAlignment="1">
      <alignment horizontal="center" vertical="center"/>
    </xf>
    <xf numFmtId="0" fontId="43" fillId="17" borderId="31" xfId="6" applyFont="1" applyFill="1" applyBorder="1" applyAlignment="1">
      <alignment horizontal="center" vertical="center"/>
    </xf>
    <xf numFmtId="0" fontId="43" fillId="18" borderId="31" xfId="6" applyFont="1" applyFill="1" applyBorder="1" applyAlignment="1">
      <alignment horizontal="center" vertical="center"/>
    </xf>
    <xf numFmtId="0" fontId="56" fillId="17" borderId="30" xfId="6" applyFont="1" applyFill="1" applyBorder="1" applyAlignment="1">
      <alignment horizontal="center" vertical="center" wrapText="1"/>
    </xf>
    <xf numFmtId="0" fontId="57" fillId="14" borderId="27" xfId="6" applyFont="1" applyFill="1" applyBorder="1" applyAlignment="1">
      <alignment horizontal="left" vertical="center" indent="1"/>
    </xf>
    <xf numFmtId="0" fontId="58" fillId="15" borderId="0" xfId="6" applyFont="1" applyFill="1" applyBorder="1" applyAlignment="1">
      <alignment horizontal="left" vertical="center" indent="1"/>
    </xf>
    <xf numFmtId="0" fontId="59" fillId="16" borderId="0" xfId="6" applyFont="1" applyFill="1" applyBorder="1" applyAlignment="1">
      <alignment horizontal="center" vertical="center"/>
    </xf>
    <xf numFmtId="0" fontId="60" fillId="15" borderId="0" xfId="6" applyFont="1" applyFill="1" applyBorder="1" applyAlignment="1">
      <alignment horizontal="center" vertical="center"/>
    </xf>
    <xf numFmtId="0" fontId="60" fillId="17" borderId="0" xfId="6" applyFont="1" applyFill="1" applyBorder="1" applyAlignment="1">
      <alignment horizontal="center" vertical="center"/>
    </xf>
    <xf numFmtId="166" fontId="59" fillId="18" borderId="0" xfId="5" applyNumberFormat="1" applyFont="1" applyFill="1" applyBorder="1" applyAlignment="1">
      <alignment horizontal="center" vertical="center"/>
    </xf>
    <xf numFmtId="166" fontId="60" fillId="17" borderId="0" xfId="5" applyNumberFormat="1" applyFont="1" applyFill="1" applyBorder="1" applyAlignment="1">
      <alignment horizontal="center" vertical="center"/>
    </xf>
    <xf numFmtId="166" fontId="59" fillId="16" borderId="0" xfId="5" applyNumberFormat="1" applyFont="1" applyFill="1" applyBorder="1" applyAlignment="1">
      <alignment horizontal="center" vertical="center"/>
    </xf>
    <xf numFmtId="0" fontId="59" fillId="16" borderId="28" xfId="6" applyFont="1" applyFill="1" applyBorder="1" applyAlignment="1">
      <alignment horizontal="center" vertical="center"/>
    </xf>
    <xf numFmtId="0" fontId="60" fillId="15" borderId="28" xfId="6" applyFont="1" applyFill="1" applyBorder="1" applyAlignment="1">
      <alignment horizontal="center" vertical="center"/>
    </xf>
    <xf numFmtId="0" fontId="60" fillId="17" borderId="28" xfId="6" applyFont="1" applyFill="1" applyBorder="1" applyAlignment="1">
      <alignment horizontal="center" vertical="center"/>
    </xf>
    <xf numFmtId="166" fontId="60" fillId="17" borderId="28" xfId="5" applyNumberFormat="1" applyFont="1" applyFill="1" applyBorder="1" applyAlignment="1">
      <alignment horizontal="center" vertical="center"/>
    </xf>
    <xf numFmtId="166" fontId="59" fillId="16" borderId="28" xfId="5" applyNumberFormat="1" applyFont="1" applyFill="1" applyBorder="1" applyAlignment="1">
      <alignment horizontal="center" vertical="center"/>
    </xf>
    <xf numFmtId="0" fontId="45" fillId="19" borderId="0" xfId="6" applyFont="1" applyFill="1" applyAlignment="1">
      <alignment vertical="center"/>
    </xf>
    <xf numFmtId="0" fontId="45" fillId="19" borderId="0" xfId="6" applyFont="1" applyFill="1" applyAlignment="1">
      <alignment horizontal="right" vertical="center" indent="2"/>
    </xf>
    <xf numFmtId="0" fontId="45" fillId="0" borderId="0" xfId="6" applyFont="1" applyAlignment="1">
      <alignment horizontal="right" vertical="center" indent="2"/>
    </xf>
    <xf numFmtId="0" fontId="45" fillId="23" borderId="0" xfId="6" applyFont="1" applyFill="1" applyAlignment="1">
      <alignment vertical="center"/>
    </xf>
    <xf numFmtId="0" fontId="45" fillId="23" borderId="0" xfId="6" applyFont="1" applyFill="1" applyAlignment="1">
      <alignment horizontal="right" vertical="center" indent="2"/>
    </xf>
    <xf numFmtId="166" fontId="59" fillId="16" borderId="0" xfId="5" applyNumberFormat="1" applyFont="1" applyFill="1" applyBorder="1" applyAlignment="1">
      <alignment horizontal="left" vertical="center" indent="1"/>
    </xf>
    <xf numFmtId="166" fontId="59" fillId="16" borderId="28" xfId="5" applyNumberFormat="1" applyFont="1" applyFill="1" applyBorder="1" applyAlignment="1">
      <alignment horizontal="left" vertical="center" indent="1"/>
    </xf>
    <xf numFmtId="166" fontId="55" fillId="11" borderId="25" xfId="5" applyNumberFormat="1" applyFont="1" applyFill="1" applyBorder="1" applyAlignment="1">
      <alignment vertical="center"/>
    </xf>
    <xf numFmtId="0" fontId="63" fillId="24" borderId="38" xfId="9" applyFont="1" applyFill="1" applyBorder="1" applyAlignment="1">
      <alignment horizontal="left" indent="1"/>
    </xf>
    <xf numFmtId="168" fontId="63" fillId="24" borderId="38" xfId="10" applyNumberFormat="1" applyFont="1" applyFill="1" applyBorder="1" applyAlignment="1" applyProtection="1"/>
    <xf numFmtId="0" fontId="63" fillId="24" borderId="39" xfId="9" applyFont="1" applyFill="1" applyBorder="1" applyAlignment="1">
      <alignment horizontal="left" indent="1"/>
    </xf>
    <xf numFmtId="168" fontId="63" fillId="24" borderId="39" xfId="10" applyNumberFormat="1" applyFont="1" applyFill="1" applyBorder="1" applyAlignment="1" applyProtection="1"/>
    <xf numFmtId="0" fontId="63" fillId="24" borderId="41" xfId="9" applyFont="1" applyFill="1" applyBorder="1" applyAlignment="1">
      <alignment horizontal="left" indent="1"/>
    </xf>
    <xf numFmtId="168" fontId="63" fillId="24" borderId="41" xfId="10" applyNumberFormat="1" applyFont="1" applyFill="1" applyBorder="1" applyAlignment="1" applyProtection="1"/>
    <xf numFmtId="0" fontId="63" fillId="24" borderId="40" xfId="9" applyNumberFormat="1" applyFont="1" applyFill="1" applyBorder="1" applyAlignment="1">
      <alignment horizontal="left" indent="1"/>
    </xf>
    <xf numFmtId="0" fontId="63" fillId="24" borderId="40" xfId="10" applyNumberFormat="1" applyFont="1" applyFill="1" applyBorder="1" applyAlignment="1" applyProtection="1">
      <alignment horizontal="center"/>
    </xf>
    <xf numFmtId="0" fontId="63" fillId="24" borderId="39" xfId="9" applyNumberFormat="1" applyFont="1" applyFill="1" applyBorder="1" applyAlignment="1">
      <alignment horizontal="left" indent="1"/>
    </xf>
    <xf numFmtId="0" fontId="63" fillId="24" borderId="39" xfId="10" applyNumberFormat="1" applyFont="1" applyFill="1" applyBorder="1" applyAlignment="1" applyProtection="1">
      <alignment horizontal="center"/>
    </xf>
    <xf numFmtId="0" fontId="63" fillId="25" borderId="39" xfId="9" applyFont="1" applyFill="1" applyBorder="1" applyAlignment="1">
      <alignment horizontal="left" indent="1"/>
    </xf>
    <xf numFmtId="168" fontId="63" fillId="25" borderId="39" xfId="10" applyNumberFormat="1" applyFont="1" applyFill="1" applyBorder="1" applyAlignment="1" applyProtection="1"/>
    <xf numFmtId="0" fontId="63" fillId="26" borderId="39" xfId="9" applyNumberFormat="1" applyFont="1" applyFill="1" applyBorder="1" applyAlignment="1">
      <alignment horizontal="left" indent="1"/>
    </xf>
    <xf numFmtId="0" fontId="63" fillId="26" borderId="39" xfId="10" applyNumberFormat="1" applyFont="1" applyFill="1" applyBorder="1" applyAlignment="1" applyProtection="1">
      <alignment horizontal="center"/>
    </xf>
    <xf numFmtId="0" fontId="63" fillId="26" borderId="42" xfId="9" applyNumberFormat="1" applyFont="1" applyFill="1" applyBorder="1" applyAlignment="1">
      <alignment horizontal="left" indent="1"/>
    </xf>
    <xf numFmtId="0" fontId="63" fillId="26" borderId="42" xfId="10" applyNumberFormat="1" applyFont="1" applyFill="1" applyBorder="1" applyAlignment="1" applyProtection="1">
      <alignment horizontal="center"/>
    </xf>
    <xf numFmtId="0" fontId="62" fillId="27" borderId="0" xfId="9" applyFont="1" applyFill="1" applyBorder="1" applyAlignment="1">
      <alignment horizontal="center"/>
    </xf>
    <xf numFmtId="0" fontId="61" fillId="27" borderId="37" xfId="0" applyFont="1" applyFill="1" applyBorder="1" applyAlignment="1">
      <alignment horizontal="center" vertical="center" textRotation="90"/>
    </xf>
    <xf numFmtId="0" fontId="61" fillId="27" borderId="0" xfId="0" applyFont="1" applyFill="1" applyBorder="1" applyAlignment="1">
      <alignment horizontal="center" vertical="center" textRotation="90"/>
    </xf>
    <xf numFmtId="0" fontId="61" fillId="27" borderId="44" xfId="0" applyFont="1" applyFill="1" applyBorder="1" applyAlignment="1">
      <alignment horizontal="center" vertical="center" textRotation="90"/>
    </xf>
    <xf numFmtId="0" fontId="64" fillId="28" borderId="0" xfId="3" applyFont="1" applyFill="1" applyAlignment="1">
      <alignment horizontal="center" textRotation="90" wrapText="1"/>
    </xf>
    <xf numFmtId="0" fontId="59" fillId="9" borderId="0" xfId="3" applyFont="1" applyFill="1" applyAlignment="1">
      <alignment horizontal="center" vertical="center"/>
    </xf>
    <xf numFmtId="0" fontId="60" fillId="8" borderId="0" xfId="3" applyFont="1" applyFill="1" applyAlignment="1">
      <alignment vertical="center"/>
    </xf>
    <xf numFmtId="0" fontId="65" fillId="0" borderId="0" xfId="3" applyFont="1" applyAlignment="1">
      <alignment vertical="center"/>
    </xf>
    <xf numFmtId="0" fontId="59" fillId="10" borderId="24" xfId="3" applyFont="1" applyFill="1" applyBorder="1" applyAlignment="1">
      <alignment horizontal="left" vertical="center" indent="1"/>
    </xf>
    <xf numFmtId="0" fontId="60" fillId="10" borderId="24" xfId="3" applyFont="1" applyFill="1" applyBorder="1" applyAlignment="1">
      <alignment vertical="center"/>
    </xf>
    <xf numFmtId="43" fontId="59" fillId="10" borderId="24" xfId="4" applyNumberFormat="1" applyFont="1" applyFill="1" applyBorder="1" applyAlignment="1">
      <alignment vertical="center"/>
    </xf>
    <xf numFmtId="0" fontId="60" fillId="8" borderId="0" xfId="3" applyFont="1" applyFill="1" applyAlignment="1">
      <alignment horizontal="center" vertical="center"/>
    </xf>
    <xf numFmtId="0" fontId="65" fillId="8" borderId="0" xfId="3" applyFont="1" applyFill="1" applyAlignment="1">
      <alignment vertical="center"/>
    </xf>
    <xf numFmtId="0" fontId="66" fillId="9" borderId="0" xfId="3" applyFont="1" applyFill="1" applyAlignment="1">
      <alignment horizontal="left" vertical="center" indent="1"/>
    </xf>
    <xf numFmtId="0" fontId="56" fillId="9" borderId="0" xfId="3" applyFont="1" applyFill="1" applyAlignment="1">
      <alignment vertical="center"/>
    </xf>
    <xf numFmtId="0" fontId="66" fillId="9" borderId="0" xfId="3" applyFont="1" applyFill="1" applyAlignment="1">
      <alignment horizontal="center" vertical="center"/>
    </xf>
  </cellXfs>
  <cellStyles count="13">
    <cellStyle name="Milliers" xfId="5" builtinId="3"/>
    <cellStyle name="Milliers 2" xfId="2"/>
    <cellStyle name="Milliers_Excel - Fonctions 2" xfId="10"/>
    <cellStyle name="Monétaire" xfId="1" builtinId="4"/>
    <cellStyle name="Monétaire 2" xfId="4"/>
    <cellStyle name="Monétaire 3" xfId="12"/>
    <cellStyle name="Normal" xfId="0" builtinId="0"/>
    <cellStyle name="Normal 2" xfId="3"/>
    <cellStyle name="Normal 3" xfId="6"/>
    <cellStyle name="Normal 4" xfId="11"/>
    <cellStyle name="Normal_Excel - Fonctions 2" xfId="9"/>
    <cellStyle name="Normal_noel 1" xfId="8"/>
    <cellStyle name="Normal_noel 2" xfId="7"/>
  </cellStyles>
  <dxfs count="0"/>
  <tableStyles count="0" defaultTableStyle="TableStyleMedium2" defaultPivotStyle="PivotStyleLight16"/>
  <colors>
    <mruColors>
      <color rgb="FFFFEDED"/>
      <color rgb="FF000090"/>
      <color rgb="FFB8B8D9"/>
      <color rgb="FFFFFAE1"/>
      <color rgb="FFF6FE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401626</xdr:colOff>
      <xdr:row>0</xdr:row>
      <xdr:rowOff>103194</xdr:rowOff>
    </xdr:from>
    <xdr:to>
      <xdr:col>5</xdr:col>
      <xdr:colOff>182551</xdr:colOff>
      <xdr:row>11</xdr:row>
      <xdr:rowOff>65094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4939" y="103194"/>
          <a:ext cx="2932112" cy="204946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597959</xdr:colOff>
      <xdr:row>21</xdr:row>
      <xdr:rowOff>105833</xdr:rowOff>
    </xdr:from>
    <xdr:to>
      <xdr:col>10</xdr:col>
      <xdr:colOff>851959</xdr:colOff>
      <xdr:row>23</xdr:row>
      <xdr:rowOff>55563</xdr:rowOff>
    </xdr:to>
    <xdr:sp macro="" textlink="">
      <xdr:nvSpPr>
        <xdr:cNvPr id="3" name="Légende à une bordure 2 2"/>
        <xdr:cNvSpPr/>
      </xdr:nvSpPr>
      <xdr:spPr>
        <a:xfrm>
          <a:off x="8694209" y="4233333"/>
          <a:ext cx="2921000" cy="288397"/>
        </a:xfrm>
        <a:prstGeom prst="accentCallout2">
          <a:avLst>
            <a:gd name="adj1" fmla="val 18750"/>
            <a:gd name="adj2" fmla="val -8333"/>
            <a:gd name="adj3" fmla="val 40768"/>
            <a:gd name="adj4" fmla="val -31522"/>
            <a:gd name="adj5" fmla="val 112500"/>
            <a:gd name="adj6" fmla="val -4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=SOMME.SI(B2:B18;"dimanche";C2:C18)</a:t>
          </a:r>
        </a:p>
      </xdr:txBody>
    </xdr:sp>
    <xdr:clientData/>
  </xdr:twoCellAnchor>
  <xdr:twoCellAnchor>
    <xdr:from>
      <xdr:col>4</xdr:col>
      <xdr:colOff>401626</xdr:colOff>
      <xdr:row>0</xdr:row>
      <xdr:rowOff>103194</xdr:rowOff>
    </xdr:from>
    <xdr:to>
      <xdr:col>5</xdr:col>
      <xdr:colOff>182551</xdr:colOff>
      <xdr:row>11</xdr:row>
      <xdr:rowOff>65094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9426" y="103194"/>
          <a:ext cx="3552825" cy="2171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401626</xdr:colOff>
      <xdr:row>0</xdr:row>
      <xdr:rowOff>103194</xdr:rowOff>
    </xdr:from>
    <xdr:to>
      <xdr:col>5</xdr:col>
      <xdr:colOff>182551</xdr:colOff>
      <xdr:row>11</xdr:row>
      <xdr:rowOff>65094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9426" y="103194"/>
          <a:ext cx="3552825" cy="2171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401626</xdr:colOff>
      <xdr:row>0</xdr:row>
      <xdr:rowOff>103194</xdr:rowOff>
    </xdr:from>
    <xdr:to>
      <xdr:col>5</xdr:col>
      <xdr:colOff>182551</xdr:colOff>
      <xdr:row>11</xdr:row>
      <xdr:rowOff>65094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2876" y="103194"/>
          <a:ext cx="3086100" cy="2047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333375</xdr:colOff>
      <xdr:row>17</xdr:row>
      <xdr:rowOff>89226</xdr:rowOff>
    </xdr:from>
    <xdr:to>
      <xdr:col>9</xdr:col>
      <xdr:colOff>587375</xdr:colOff>
      <xdr:row>17</xdr:row>
      <xdr:rowOff>134945</xdr:rowOff>
    </xdr:to>
    <xdr:sp macro="" textlink="">
      <xdr:nvSpPr>
        <xdr:cNvPr id="3" name="Légende à une bordure 2 2"/>
        <xdr:cNvSpPr/>
      </xdr:nvSpPr>
      <xdr:spPr>
        <a:xfrm>
          <a:off x="7540625" y="3497059"/>
          <a:ext cx="2921000" cy="45719"/>
        </a:xfrm>
        <a:prstGeom prst="accentCallout2">
          <a:avLst>
            <a:gd name="adj1" fmla="val 61607"/>
            <a:gd name="adj2" fmla="val -2813"/>
            <a:gd name="adj3" fmla="val 38750"/>
            <a:gd name="adj4" fmla="val -12373"/>
            <a:gd name="adj5" fmla="val 41072"/>
            <a:gd name="adj6" fmla="val -19367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overflow" horzOverflow="overflow" wrap="none" lIns="0" tIns="0" bIns="0" rtlCol="0" anchor="ctr" anchorCtr="0"/>
        <a:lstStyle/>
        <a:p>
          <a:pPr algn="l"/>
          <a:r>
            <a:rPr lang="en-US" sz="1100" b="1">
              <a:solidFill>
                <a:srgbClr val="C00000"/>
              </a:solidFill>
            </a:rPr>
            <a:t>=SOMME.SI(B2:B18;"dimanche";C2:C18)</a:t>
          </a:r>
        </a:p>
      </xdr:txBody>
    </xdr:sp>
    <xdr:clientData/>
  </xdr:twoCellAnchor>
  <xdr:twoCellAnchor>
    <xdr:from>
      <xdr:col>6</xdr:col>
      <xdr:colOff>333375</xdr:colOff>
      <xdr:row>16</xdr:row>
      <xdr:rowOff>71438</xdr:rowOff>
    </xdr:from>
    <xdr:to>
      <xdr:col>9</xdr:col>
      <xdr:colOff>587375</xdr:colOff>
      <xdr:row>16</xdr:row>
      <xdr:rowOff>134945</xdr:rowOff>
    </xdr:to>
    <xdr:sp macro="" textlink="">
      <xdr:nvSpPr>
        <xdr:cNvPr id="4" name="Légende à une bordure 2 3"/>
        <xdr:cNvSpPr/>
      </xdr:nvSpPr>
      <xdr:spPr>
        <a:xfrm>
          <a:off x="7540625" y="3278188"/>
          <a:ext cx="2921000" cy="63507"/>
        </a:xfrm>
        <a:prstGeom prst="accentCallout2">
          <a:avLst>
            <a:gd name="adj1" fmla="val 44943"/>
            <a:gd name="adj2" fmla="val -3538"/>
            <a:gd name="adj3" fmla="val 38750"/>
            <a:gd name="adj4" fmla="val -12373"/>
            <a:gd name="adj5" fmla="val 41072"/>
            <a:gd name="adj6" fmla="val -19367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overflow" horzOverflow="overflow" wrap="none" lIns="0" tIns="0" bIns="0" rtlCol="0" anchor="ctr" anchorCtr="0"/>
        <a:lstStyle/>
        <a:p>
          <a:pPr algn="l"/>
          <a:r>
            <a:rPr lang="en-US" sz="1100" b="1">
              <a:solidFill>
                <a:srgbClr val="C00000"/>
              </a:solidFill>
            </a:rPr>
            <a:t>=SOMME.SI(C2:C18;"&gt;5")</a:t>
          </a:r>
        </a:p>
      </xdr:txBody>
    </xdr:sp>
    <xdr:clientData/>
  </xdr:twoCellAnchor>
  <xdr:twoCellAnchor>
    <xdr:from>
      <xdr:col>4</xdr:col>
      <xdr:colOff>401626</xdr:colOff>
      <xdr:row>0</xdr:row>
      <xdr:rowOff>103194</xdr:rowOff>
    </xdr:from>
    <xdr:to>
      <xdr:col>5</xdr:col>
      <xdr:colOff>182551</xdr:colOff>
      <xdr:row>11</xdr:row>
      <xdr:rowOff>65094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9426" y="103194"/>
          <a:ext cx="3552825" cy="2171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EN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Relationship Id="rId2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26"/>
  <sheetViews>
    <sheetView showGridLines="0" tabSelected="1" topLeftCell="C1" zoomScale="150" zoomScaleNormal="150" zoomScalePageLayoutView="150" workbookViewId="0">
      <selection sqref="A1:E1"/>
    </sheetView>
  </sheetViews>
  <sheetFormatPr baseColWidth="10" defaultColWidth="11.6640625" defaultRowHeight="13" x14ac:dyDescent="0.15"/>
  <cols>
    <col min="1" max="1" width="10.83203125" style="1" customWidth="1"/>
    <col min="2" max="2" width="37.1640625" style="1" customWidth="1"/>
    <col min="3" max="3" width="14.6640625" style="1" customWidth="1"/>
    <col min="4" max="4" width="13.5" style="1" customWidth="1"/>
    <col min="5" max="5" width="14.6640625" style="1" customWidth="1"/>
    <col min="6" max="243" width="11.6640625" style="1" customWidth="1"/>
  </cols>
  <sheetData>
    <row r="1" spans="1:243" ht="30" x14ac:dyDescent="0.15">
      <c r="A1" s="79" t="s">
        <v>0</v>
      </c>
      <c r="B1" s="79"/>
      <c r="C1" s="79"/>
      <c r="D1" s="79"/>
      <c r="E1" s="79"/>
    </row>
    <row r="2" spans="1:243" ht="16" x14ac:dyDescent="0.15">
      <c r="A2" s="67"/>
      <c r="B2" s="67"/>
      <c r="C2" s="67"/>
      <c r="D2" s="67"/>
      <c r="E2" s="67"/>
    </row>
    <row r="3" spans="1:243" s="33" customFormat="1" ht="18.5" customHeight="1" x14ac:dyDescent="0.15">
      <c r="A3" s="28"/>
      <c r="B3" s="28" t="s">
        <v>1</v>
      </c>
      <c r="C3" s="29" t="s">
        <v>2</v>
      </c>
      <c r="D3" s="30" t="s">
        <v>3</v>
      </c>
      <c r="E3" s="31" t="s">
        <v>4</v>
      </c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</row>
    <row r="4" spans="1:243" ht="18.5" customHeight="1" x14ac:dyDescent="0.15">
      <c r="A4" s="2">
        <v>15</v>
      </c>
      <c r="B4" s="76" t="s">
        <v>5</v>
      </c>
      <c r="C4" s="4">
        <v>8.6</v>
      </c>
      <c r="D4" s="5">
        <f>A4*C4</f>
        <v>129</v>
      </c>
      <c r="E4" s="6">
        <f>(D4*20%)+D4</f>
        <v>154.80000000000001</v>
      </c>
    </row>
    <row r="5" spans="1:243" ht="18.5" customHeight="1" x14ac:dyDescent="0.15">
      <c r="A5" s="7">
        <v>21</v>
      </c>
      <c r="B5" s="77" t="s">
        <v>6</v>
      </c>
      <c r="C5" s="4">
        <v>4.0999999999999996</v>
      </c>
      <c r="D5" s="5">
        <f>A5*C5</f>
        <v>86.1</v>
      </c>
      <c r="E5" s="6"/>
    </row>
    <row r="6" spans="1:243" ht="18.5" customHeight="1" x14ac:dyDescent="0.15">
      <c r="A6" s="7">
        <v>18</v>
      </c>
      <c r="B6" s="77" t="s">
        <v>7</v>
      </c>
      <c r="C6" s="4">
        <v>7.6</v>
      </c>
      <c r="D6" s="5">
        <f>A6*C6</f>
        <v>136.79999999999998</v>
      </c>
      <c r="E6" s="6"/>
    </row>
    <row r="7" spans="1:243" ht="18.5" customHeight="1" x14ac:dyDescent="0.15">
      <c r="A7" s="9">
        <v>47</v>
      </c>
      <c r="B7" s="78" t="s">
        <v>8</v>
      </c>
      <c r="C7" s="4">
        <v>10.5</v>
      </c>
      <c r="D7" s="5">
        <f>A7*C7</f>
        <v>493.5</v>
      </c>
      <c r="E7" s="6"/>
    </row>
    <row r="8" spans="1:243" ht="7.5" customHeight="1" x14ac:dyDescent="0.15">
      <c r="A8" s="11"/>
      <c r="B8" s="68"/>
      <c r="C8" s="69"/>
      <c r="D8" s="69"/>
      <c r="E8" s="69"/>
    </row>
    <row r="9" spans="1:243" ht="18.5" customHeight="1" x14ac:dyDescent="0.15">
      <c r="A9" s="11"/>
      <c r="B9" s="68"/>
      <c r="C9" s="69"/>
      <c r="D9" s="70" t="s">
        <v>9</v>
      </c>
      <c r="E9" s="13"/>
    </row>
    <row r="14" spans="1:243" s="1" customFormat="1" ht="11" customHeight="1" x14ac:dyDescent="0.15">
      <c r="A14" s="14"/>
      <c r="B14" s="71"/>
      <c r="C14" s="72"/>
      <c r="D14" s="72"/>
      <c r="E14" s="72"/>
    </row>
    <row r="15" spans="1:243" s="1" customFormat="1" ht="18.5" customHeight="1" x14ac:dyDescent="0.15">
      <c r="A15" s="80" t="s">
        <v>10</v>
      </c>
      <c r="B15" s="80"/>
      <c r="C15" s="21" t="s">
        <v>2</v>
      </c>
      <c r="D15" s="22" t="s">
        <v>3</v>
      </c>
      <c r="E15" s="23" t="s">
        <v>4</v>
      </c>
    </row>
    <row r="16" spans="1:243" s="1" customFormat="1" ht="18.5" customHeight="1" x14ac:dyDescent="0.15">
      <c r="A16" s="16"/>
      <c r="B16" s="3" t="s">
        <v>11</v>
      </c>
      <c r="C16" s="4">
        <v>1.6</v>
      </c>
      <c r="D16" s="5"/>
      <c r="E16" s="6"/>
    </row>
    <row r="17" spans="1:5" s="1" customFormat="1" ht="18.5" customHeight="1" x14ac:dyDescent="0.15">
      <c r="A17" s="17"/>
      <c r="B17" s="8" t="s">
        <v>12</v>
      </c>
      <c r="C17" s="4">
        <v>1.59</v>
      </c>
      <c r="D17" s="5"/>
      <c r="E17" s="6"/>
    </row>
    <row r="18" spans="1:5" s="1" customFormat="1" ht="18.5" customHeight="1" x14ac:dyDescent="0.15">
      <c r="A18" s="17"/>
      <c r="B18" s="8" t="s">
        <v>13</v>
      </c>
      <c r="C18" s="4">
        <v>1.61</v>
      </c>
      <c r="D18" s="5"/>
      <c r="E18" s="6"/>
    </row>
    <row r="19" spans="1:5" s="1" customFormat="1" ht="18.5" customHeight="1" x14ac:dyDescent="0.15">
      <c r="A19" s="17"/>
      <c r="B19" s="8" t="s">
        <v>14</v>
      </c>
      <c r="C19" s="4">
        <v>1.57</v>
      </c>
      <c r="D19" s="5"/>
      <c r="E19" s="6"/>
    </row>
    <row r="20" spans="1:5" s="1" customFormat="1" ht="18.5" customHeight="1" x14ac:dyDescent="0.15">
      <c r="A20" s="17"/>
      <c r="B20" s="8" t="s">
        <v>15</v>
      </c>
      <c r="C20" s="4">
        <v>1.6</v>
      </c>
      <c r="D20" s="5"/>
      <c r="E20" s="6"/>
    </row>
    <row r="21" spans="1:5" s="1" customFormat="1" ht="18.5" customHeight="1" x14ac:dyDescent="0.15">
      <c r="A21" s="18"/>
      <c r="B21" s="10" t="s">
        <v>16</v>
      </c>
      <c r="C21" s="19">
        <v>1.96</v>
      </c>
      <c r="D21" s="5"/>
      <c r="E21" s="6"/>
    </row>
    <row r="22" spans="1:5" s="1" customFormat="1" ht="8.25" customHeight="1" x14ac:dyDescent="0.15">
      <c r="A22" s="12"/>
      <c r="B22" s="69"/>
      <c r="C22" s="69"/>
      <c r="D22" s="69"/>
      <c r="E22" s="69"/>
    </row>
    <row r="23" spans="1:5" s="1" customFormat="1" ht="18.5" customHeight="1" x14ac:dyDescent="0.15">
      <c r="A23" s="12"/>
      <c r="B23" s="69"/>
      <c r="C23" s="69"/>
      <c r="D23" s="70" t="s">
        <v>17</v>
      </c>
      <c r="E23" s="13"/>
    </row>
    <row r="24" spans="1:5" s="1" customFormat="1" ht="7.5" customHeight="1" x14ac:dyDescent="0.15">
      <c r="A24" s="12"/>
      <c r="B24" s="69"/>
      <c r="C24" s="72"/>
      <c r="D24" s="72"/>
      <c r="E24" s="72"/>
    </row>
    <row r="25" spans="1:5" s="1" customFormat="1" ht="20" customHeight="1" x14ac:dyDescent="0.15">
      <c r="A25" s="12"/>
      <c r="B25" s="69"/>
      <c r="C25" s="72"/>
      <c r="D25" s="73" t="s">
        <v>18</v>
      </c>
      <c r="E25" s="20"/>
    </row>
    <row r="26" spans="1:5" s="1" customFormat="1" ht="16" x14ac:dyDescent="0.15">
      <c r="A26" s="15"/>
      <c r="B26" s="72"/>
      <c r="C26" s="72"/>
      <c r="D26" s="74" t="s">
        <v>19</v>
      </c>
      <c r="E26" s="75"/>
    </row>
  </sheetData>
  <mergeCells count="2">
    <mergeCell ref="A1:E1"/>
    <mergeCell ref="A15:B15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topLeftCell="B1" zoomScale="150" zoomScaleNormal="150" zoomScalePageLayoutView="150" workbookViewId="0">
      <selection activeCell="E4" sqref="E4:E10"/>
    </sheetView>
  </sheetViews>
  <sheetFormatPr baseColWidth="10" defaultColWidth="11.33203125" defaultRowHeight="16" x14ac:dyDescent="0.2"/>
  <cols>
    <col min="1" max="1" width="20.5" style="26" customWidth="1"/>
    <col min="2" max="2" width="16.33203125" style="26" customWidth="1"/>
    <col min="3" max="3" width="22.1640625" style="26" customWidth="1"/>
    <col min="4" max="4" width="9.33203125" style="26" customWidth="1"/>
    <col min="5" max="7" width="13" style="26" customWidth="1"/>
    <col min="8" max="8" width="15" style="26" customWidth="1"/>
    <col min="9" max="16384" width="11.33203125" style="26"/>
  </cols>
  <sheetData>
    <row r="1" spans="1:8" ht="33" customHeight="1" x14ac:dyDescent="0.2">
      <c r="A1" s="24" t="s">
        <v>20</v>
      </c>
      <c r="B1" s="25">
        <v>0.3</v>
      </c>
    </row>
    <row r="2" spans="1:8" s="27" customFormat="1" ht="18.5" customHeight="1" x14ac:dyDescent="0.15">
      <c r="A2" s="83" t="s">
        <v>21</v>
      </c>
      <c r="B2" s="84" t="s">
        <v>22</v>
      </c>
      <c r="C2" s="85" t="s">
        <v>23</v>
      </c>
      <c r="D2" s="85" t="s">
        <v>24</v>
      </c>
      <c r="E2" s="86" t="s">
        <v>25</v>
      </c>
      <c r="F2" s="86"/>
      <c r="G2" s="86"/>
      <c r="H2" s="81" t="s">
        <v>26</v>
      </c>
    </row>
    <row r="3" spans="1:8" s="27" customFormat="1" ht="25.25" customHeight="1" thickBot="1" x14ac:dyDescent="0.2">
      <c r="A3" s="83"/>
      <c r="B3" s="84"/>
      <c r="C3" s="85"/>
      <c r="D3" s="85"/>
      <c r="E3" s="34" t="s">
        <v>27</v>
      </c>
      <c r="F3" s="34" t="s">
        <v>28</v>
      </c>
      <c r="G3" s="34" t="s">
        <v>29</v>
      </c>
      <c r="H3" s="82"/>
    </row>
    <row r="4" spans="1:8" s="27" customFormat="1" ht="25.25" customHeight="1" x14ac:dyDescent="0.15">
      <c r="A4" s="44" t="s">
        <v>30</v>
      </c>
      <c r="B4" s="38" t="s">
        <v>31</v>
      </c>
      <c r="C4" s="39" t="s">
        <v>32</v>
      </c>
      <c r="D4" s="40">
        <v>150</v>
      </c>
      <c r="E4" s="47">
        <f>D4*$B$1</f>
        <v>45</v>
      </c>
      <c r="F4" s="40">
        <v>52</v>
      </c>
      <c r="G4" s="40">
        <v>155</v>
      </c>
      <c r="H4" s="50"/>
    </row>
    <row r="5" spans="1:8" s="27" customFormat="1" ht="25.25" customHeight="1" x14ac:dyDescent="0.15">
      <c r="A5" s="45" t="s">
        <v>33</v>
      </c>
      <c r="B5" s="35" t="s">
        <v>34</v>
      </c>
      <c r="C5" s="36" t="s">
        <v>35</v>
      </c>
      <c r="D5" s="37">
        <v>258</v>
      </c>
      <c r="E5" s="48">
        <f t="shared" ref="E5:E10" si="0">D5*$B$1</f>
        <v>77.399999999999991</v>
      </c>
      <c r="F5" s="37">
        <v>35</v>
      </c>
      <c r="G5" s="37">
        <v>499</v>
      </c>
      <c r="H5" s="51"/>
    </row>
    <row r="6" spans="1:8" s="27" customFormat="1" ht="25.25" customHeight="1" x14ac:dyDescent="0.15">
      <c r="A6" s="45" t="s">
        <v>36</v>
      </c>
      <c r="B6" s="35" t="s">
        <v>37</v>
      </c>
      <c r="C6" s="36" t="s">
        <v>38</v>
      </c>
      <c r="D6" s="37">
        <v>89</v>
      </c>
      <c r="E6" s="48">
        <f t="shared" si="0"/>
        <v>26.7</v>
      </c>
      <c r="F6" s="37">
        <v>0</v>
      </c>
      <c r="G6" s="37">
        <v>217</v>
      </c>
      <c r="H6" s="51"/>
    </row>
    <row r="7" spans="1:8" s="27" customFormat="1" ht="25.25" customHeight="1" x14ac:dyDescent="0.15">
      <c r="A7" s="45" t="s">
        <v>39</v>
      </c>
      <c r="B7" s="35" t="s">
        <v>40</v>
      </c>
      <c r="C7" s="36" t="s">
        <v>38</v>
      </c>
      <c r="D7" s="37">
        <v>452</v>
      </c>
      <c r="E7" s="48">
        <f t="shared" si="0"/>
        <v>135.6</v>
      </c>
      <c r="F7" s="37">
        <v>47</v>
      </c>
      <c r="G7" s="37">
        <v>69</v>
      </c>
      <c r="H7" s="51"/>
    </row>
    <row r="8" spans="1:8" s="27" customFormat="1" ht="25.25" customHeight="1" x14ac:dyDescent="0.15">
      <c r="A8" s="45" t="s">
        <v>42</v>
      </c>
      <c r="B8" s="35" t="s">
        <v>43</v>
      </c>
      <c r="C8" s="36" t="s">
        <v>32</v>
      </c>
      <c r="D8" s="37">
        <v>579</v>
      </c>
      <c r="E8" s="48">
        <f t="shared" si="0"/>
        <v>173.7</v>
      </c>
      <c r="F8" s="37">
        <v>38</v>
      </c>
      <c r="G8" s="37">
        <v>248</v>
      </c>
      <c r="H8" s="51"/>
    </row>
    <row r="9" spans="1:8" s="27" customFormat="1" ht="25.25" customHeight="1" x14ac:dyDescent="0.15">
      <c r="A9" s="45" t="s">
        <v>44</v>
      </c>
      <c r="B9" s="35" t="s">
        <v>45</v>
      </c>
      <c r="C9" s="36" t="s">
        <v>41</v>
      </c>
      <c r="D9" s="37">
        <v>785</v>
      </c>
      <c r="E9" s="48">
        <f t="shared" si="0"/>
        <v>235.5</v>
      </c>
      <c r="F9" s="37">
        <v>89</v>
      </c>
      <c r="G9" s="37">
        <v>234</v>
      </c>
      <c r="H9" s="51"/>
    </row>
    <row r="10" spans="1:8" s="27" customFormat="1" ht="25.25" customHeight="1" thickBot="1" x14ac:dyDescent="0.2">
      <c r="A10" s="46" t="s">
        <v>46</v>
      </c>
      <c r="B10" s="41" t="s">
        <v>47</v>
      </c>
      <c r="C10" s="42" t="s">
        <v>32</v>
      </c>
      <c r="D10" s="43">
        <v>89</v>
      </c>
      <c r="E10" s="49">
        <f t="shared" si="0"/>
        <v>26.7</v>
      </c>
      <c r="F10" s="43">
        <v>0</v>
      </c>
      <c r="G10" s="43">
        <v>0</v>
      </c>
      <c r="H10" s="52"/>
    </row>
  </sheetData>
  <mergeCells count="6">
    <mergeCell ref="H2:H3"/>
    <mergeCell ref="A2:A3"/>
    <mergeCell ref="B2:B3"/>
    <mergeCell ref="C2:C3"/>
    <mergeCell ref="D2:D3"/>
    <mergeCell ref="E2:G2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Formulas="1" showGridLines="0" zoomScale="130" zoomScaleNormal="130" zoomScalePageLayoutView="130" workbookViewId="0">
      <selection activeCell="E4" sqref="E4"/>
    </sheetView>
  </sheetViews>
  <sheetFormatPr baseColWidth="10" defaultColWidth="11.33203125" defaultRowHeight="16" x14ac:dyDescent="0.2"/>
  <cols>
    <col min="1" max="1" width="9.5" style="26" bestFit="1" customWidth="1"/>
    <col min="2" max="2" width="7.1640625" style="26" bestFit="1" customWidth="1"/>
    <col min="3" max="3" width="10.5" style="26" bestFit="1" customWidth="1"/>
    <col min="4" max="4" width="3.5" style="26" bestFit="1" customWidth="1"/>
    <col min="5" max="5" width="8" style="26" customWidth="1"/>
    <col min="6" max="6" width="6.33203125" style="26" bestFit="1" customWidth="1"/>
    <col min="7" max="7" width="4.83203125" style="26" bestFit="1" customWidth="1"/>
    <col min="8" max="8" width="9.5" style="26" bestFit="1" customWidth="1"/>
    <col min="9" max="16384" width="11.33203125" style="26"/>
  </cols>
  <sheetData>
    <row r="1" spans="1:8" ht="18" x14ac:dyDescent="0.2">
      <c r="A1" s="24" t="s">
        <v>20</v>
      </c>
      <c r="B1" s="25">
        <v>0.3</v>
      </c>
    </row>
    <row r="2" spans="1:8" s="27" customFormat="1" ht="18.5" customHeight="1" x14ac:dyDescent="0.15">
      <c r="A2" s="83" t="s">
        <v>21</v>
      </c>
      <c r="B2" s="84" t="s">
        <v>22</v>
      </c>
      <c r="C2" s="85" t="s">
        <v>23</v>
      </c>
      <c r="D2" s="85" t="s">
        <v>24</v>
      </c>
      <c r="E2" s="86" t="s">
        <v>25</v>
      </c>
      <c r="F2" s="86"/>
      <c r="G2" s="86"/>
      <c r="H2" s="81" t="s">
        <v>26</v>
      </c>
    </row>
    <row r="3" spans="1:8" s="27" customFormat="1" ht="25.25" customHeight="1" thickBot="1" x14ac:dyDescent="0.2">
      <c r="A3" s="83"/>
      <c r="B3" s="84"/>
      <c r="C3" s="85"/>
      <c r="D3" s="85"/>
      <c r="E3" s="34" t="s">
        <v>27</v>
      </c>
      <c r="F3" s="34" t="s">
        <v>28</v>
      </c>
      <c r="G3" s="34" t="s">
        <v>29</v>
      </c>
      <c r="H3" s="82"/>
    </row>
    <row r="4" spans="1:8" s="27" customFormat="1" ht="25.25" customHeight="1" x14ac:dyDescent="0.2">
      <c r="A4" s="44" t="s">
        <v>30</v>
      </c>
      <c r="B4" s="38" t="s">
        <v>31</v>
      </c>
      <c r="C4" s="39" t="s">
        <v>32</v>
      </c>
      <c r="D4" s="40">
        <v>150</v>
      </c>
      <c r="E4" s="88">
        <f>D4*$B$1</f>
        <v>45</v>
      </c>
      <c r="F4" s="40">
        <v>52</v>
      </c>
      <c r="G4" s="40">
        <v>155</v>
      </c>
      <c r="H4" s="50"/>
    </row>
    <row r="5" spans="1:8" s="27" customFormat="1" ht="25.25" customHeight="1" x14ac:dyDescent="0.15">
      <c r="A5" s="45" t="s">
        <v>33</v>
      </c>
      <c r="B5" s="35" t="s">
        <v>34</v>
      </c>
      <c r="C5" s="36" t="s">
        <v>35</v>
      </c>
      <c r="D5" s="37">
        <v>258</v>
      </c>
      <c r="E5" s="48">
        <f t="shared" ref="E5:E10" si="0">D5*$B$1</f>
        <v>77.399999999999991</v>
      </c>
      <c r="F5" s="37">
        <v>35</v>
      </c>
      <c r="G5" s="37">
        <v>499</v>
      </c>
      <c r="H5" s="51"/>
    </row>
    <row r="6" spans="1:8" s="27" customFormat="1" ht="25.25" customHeight="1" x14ac:dyDescent="0.15">
      <c r="A6" s="45" t="s">
        <v>36</v>
      </c>
      <c r="B6" s="35" t="s">
        <v>37</v>
      </c>
      <c r="C6" s="36" t="s">
        <v>38</v>
      </c>
      <c r="D6" s="37">
        <v>89</v>
      </c>
      <c r="E6" s="48">
        <f t="shared" si="0"/>
        <v>26.7</v>
      </c>
      <c r="F6" s="37">
        <v>0</v>
      </c>
      <c r="G6" s="37">
        <v>217</v>
      </c>
      <c r="H6" s="51"/>
    </row>
    <row r="7" spans="1:8" s="27" customFormat="1" ht="25.25" customHeight="1" x14ac:dyDescent="0.15">
      <c r="A7" s="45" t="s">
        <v>39</v>
      </c>
      <c r="B7" s="35" t="s">
        <v>40</v>
      </c>
      <c r="C7" s="36" t="s">
        <v>38</v>
      </c>
      <c r="D7" s="37">
        <v>452</v>
      </c>
      <c r="E7" s="48">
        <f t="shared" si="0"/>
        <v>135.6</v>
      </c>
      <c r="F7" s="37">
        <v>47</v>
      </c>
      <c r="G7" s="37">
        <v>69</v>
      </c>
      <c r="H7" s="51"/>
    </row>
    <row r="8" spans="1:8" s="27" customFormat="1" ht="25.25" customHeight="1" x14ac:dyDescent="0.15">
      <c r="A8" s="45" t="s">
        <v>42</v>
      </c>
      <c r="B8" s="35" t="s">
        <v>43</v>
      </c>
      <c r="C8" s="36" t="s">
        <v>32</v>
      </c>
      <c r="D8" s="37">
        <v>579</v>
      </c>
      <c r="E8" s="48">
        <f t="shared" si="0"/>
        <v>173.7</v>
      </c>
      <c r="F8" s="37">
        <v>38</v>
      </c>
      <c r="G8" s="37">
        <v>248</v>
      </c>
      <c r="H8" s="51"/>
    </row>
    <row r="9" spans="1:8" s="27" customFormat="1" ht="25.25" customHeight="1" x14ac:dyDescent="0.15">
      <c r="A9" s="45" t="s">
        <v>44</v>
      </c>
      <c r="B9" s="35" t="s">
        <v>45</v>
      </c>
      <c r="C9" s="36" t="s">
        <v>41</v>
      </c>
      <c r="D9" s="37">
        <v>785</v>
      </c>
      <c r="E9" s="48">
        <f t="shared" si="0"/>
        <v>235.5</v>
      </c>
      <c r="F9" s="37">
        <v>89</v>
      </c>
      <c r="G9" s="37">
        <v>234</v>
      </c>
      <c r="H9" s="51"/>
    </row>
    <row r="10" spans="1:8" s="27" customFormat="1" ht="25.25" customHeight="1" thickBot="1" x14ac:dyDescent="0.2">
      <c r="A10" s="46" t="s">
        <v>46</v>
      </c>
      <c r="B10" s="41" t="s">
        <v>47</v>
      </c>
      <c r="C10" s="42" t="s">
        <v>32</v>
      </c>
      <c r="D10" s="43">
        <v>89</v>
      </c>
      <c r="E10" s="49">
        <f t="shared" si="0"/>
        <v>26.7</v>
      </c>
      <c r="F10" s="43">
        <v>0</v>
      </c>
      <c r="G10" s="43">
        <v>0</v>
      </c>
      <c r="H10" s="52"/>
    </row>
  </sheetData>
  <mergeCells count="6">
    <mergeCell ref="H2:H3"/>
    <mergeCell ref="A2:A3"/>
    <mergeCell ref="B2:B3"/>
    <mergeCell ref="C2:C3"/>
    <mergeCell ref="D2:D3"/>
    <mergeCell ref="E2:G2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zoomScale="150" zoomScaleNormal="150" zoomScalePageLayoutView="150" workbookViewId="0">
      <selection activeCell="G3" sqref="G3"/>
    </sheetView>
  </sheetViews>
  <sheetFormatPr baseColWidth="10" defaultRowHeight="18" x14ac:dyDescent="0.15"/>
  <cols>
    <col min="1" max="1" width="2.1640625" style="134" customWidth="1"/>
    <col min="2" max="2" width="12.5" style="134" customWidth="1"/>
    <col min="3" max="3" width="21.5" style="134" customWidth="1"/>
    <col min="4" max="4" width="18" style="134" customWidth="1"/>
    <col min="5" max="5" width="14.5" style="134" customWidth="1"/>
    <col min="6" max="6" width="3.5" style="134" customWidth="1"/>
    <col min="7" max="9" width="16.1640625" style="134" customWidth="1"/>
    <col min="10" max="10" width="1" style="134" customWidth="1"/>
    <col min="11" max="11" width="16.33203125" style="134" customWidth="1"/>
    <col min="12" max="12" width="4.5" style="134" customWidth="1"/>
    <col min="13" max="16384" width="10.83203125" style="134"/>
  </cols>
  <sheetData>
    <row r="1" spans="1:12" s="125" customFormat="1" ht="26.25" customHeight="1" x14ac:dyDescent="0.25">
      <c r="A1" s="118"/>
      <c r="B1" s="147" t="s">
        <v>103</v>
      </c>
      <c r="C1" s="120"/>
      <c r="D1" s="120"/>
      <c r="E1" s="118"/>
      <c r="F1" s="118"/>
      <c r="G1" s="121"/>
      <c r="H1" s="122"/>
      <c r="I1" s="121"/>
      <c r="J1" s="118"/>
      <c r="K1" s="123"/>
      <c r="L1" s="124"/>
    </row>
    <row r="2" spans="1:12" ht="24" customHeight="1" x14ac:dyDescent="0.15">
      <c r="A2" s="126"/>
      <c r="B2" s="127" t="s">
        <v>48</v>
      </c>
      <c r="C2" s="128" t="s">
        <v>49</v>
      </c>
      <c r="D2" s="128" t="s">
        <v>50</v>
      </c>
      <c r="E2" s="129" t="s">
        <v>51</v>
      </c>
      <c r="F2" s="130"/>
      <c r="G2" s="131" t="s">
        <v>52</v>
      </c>
      <c r="H2" s="132" t="s">
        <v>53</v>
      </c>
      <c r="I2" s="131" t="s">
        <v>54</v>
      </c>
      <c r="J2" s="131"/>
      <c r="K2" s="132" t="s">
        <v>55</v>
      </c>
      <c r="L2" s="133"/>
    </row>
    <row r="3" spans="1:12" ht="24" customHeight="1" x14ac:dyDescent="0.15">
      <c r="A3" s="126"/>
      <c r="B3" s="135" t="s">
        <v>56</v>
      </c>
      <c r="C3" s="136" t="s">
        <v>57</v>
      </c>
      <c r="D3" s="136" t="s">
        <v>58</v>
      </c>
      <c r="E3" s="137">
        <v>1254</v>
      </c>
      <c r="F3" s="138" t="s">
        <v>59</v>
      </c>
      <c r="G3" s="139"/>
      <c r="H3" s="139"/>
      <c r="I3" s="139"/>
      <c r="J3" s="140"/>
      <c r="K3" s="139" t="str">
        <f t="shared" ref="K3:K22" si="0">IF($D3="THÉ",ROUND(E3/2,0),"")</f>
        <v/>
      </c>
      <c r="L3" s="141"/>
    </row>
    <row r="4" spans="1:12" ht="24" customHeight="1" x14ac:dyDescent="0.15">
      <c r="A4" s="126"/>
      <c r="B4" s="135" t="s">
        <v>60</v>
      </c>
      <c r="C4" s="136" t="s">
        <v>61</v>
      </c>
      <c r="D4" s="136" t="s">
        <v>62</v>
      </c>
      <c r="E4" s="137">
        <v>985</v>
      </c>
      <c r="F4" s="138"/>
      <c r="G4" s="139"/>
      <c r="H4" s="139"/>
      <c r="I4" s="139"/>
      <c r="J4" s="140"/>
      <c r="K4" s="139" t="str">
        <f t="shared" si="0"/>
        <v/>
      </c>
      <c r="L4" s="141"/>
    </row>
    <row r="5" spans="1:12" ht="24" customHeight="1" x14ac:dyDescent="0.15">
      <c r="A5" s="126"/>
      <c r="B5" s="135" t="s">
        <v>63</v>
      </c>
      <c r="C5" s="136" t="s">
        <v>64</v>
      </c>
      <c r="D5" s="136" t="s">
        <v>65</v>
      </c>
      <c r="E5" s="137">
        <v>654</v>
      </c>
      <c r="F5" s="138"/>
      <c r="G5" s="139"/>
      <c r="H5" s="139"/>
      <c r="I5" s="139"/>
      <c r="J5" s="140"/>
      <c r="K5" s="139" t="str">
        <f t="shared" si="0"/>
        <v/>
      </c>
      <c r="L5" s="141"/>
    </row>
    <row r="6" spans="1:12" ht="24" customHeight="1" x14ac:dyDescent="0.15">
      <c r="A6" s="126"/>
      <c r="B6" s="135" t="s">
        <v>66</v>
      </c>
      <c r="C6" s="136" t="s">
        <v>67</v>
      </c>
      <c r="D6" s="136" t="s">
        <v>65</v>
      </c>
      <c r="E6" s="137">
        <v>698</v>
      </c>
      <c r="F6" s="138"/>
      <c r="G6" s="139"/>
      <c r="H6" s="139"/>
      <c r="I6" s="139"/>
      <c r="J6" s="140"/>
      <c r="K6" s="139" t="str">
        <f t="shared" si="0"/>
        <v/>
      </c>
      <c r="L6" s="141"/>
    </row>
    <row r="7" spans="1:12" ht="24" customHeight="1" x14ac:dyDescent="0.15">
      <c r="A7" s="126"/>
      <c r="B7" s="135" t="s">
        <v>68</v>
      </c>
      <c r="C7" s="136" t="s">
        <v>69</v>
      </c>
      <c r="D7" s="136" t="s">
        <v>65</v>
      </c>
      <c r="E7" s="137">
        <v>1100</v>
      </c>
      <c r="F7" s="138"/>
      <c r="G7" s="139"/>
      <c r="H7" s="139"/>
      <c r="I7" s="139"/>
      <c r="J7" s="140"/>
      <c r="K7" s="139" t="str">
        <f t="shared" si="0"/>
        <v/>
      </c>
      <c r="L7" s="141"/>
    </row>
    <row r="8" spans="1:12" ht="24" customHeight="1" x14ac:dyDescent="0.15">
      <c r="A8" s="126"/>
      <c r="B8" s="135" t="s">
        <v>70</v>
      </c>
      <c r="C8" s="136" t="s">
        <v>71</v>
      </c>
      <c r="D8" s="136" t="s">
        <v>65</v>
      </c>
      <c r="E8" s="137">
        <v>687</v>
      </c>
      <c r="F8" s="138"/>
      <c r="G8" s="139"/>
      <c r="H8" s="139"/>
      <c r="I8" s="139"/>
      <c r="J8" s="140"/>
      <c r="K8" s="139" t="str">
        <f t="shared" si="0"/>
        <v/>
      </c>
      <c r="L8" s="141"/>
    </row>
    <row r="9" spans="1:12" ht="24" customHeight="1" x14ac:dyDescent="0.15">
      <c r="A9" s="126"/>
      <c r="B9" s="135" t="s">
        <v>72</v>
      </c>
      <c r="C9" s="136" t="s">
        <v>73</v>
      </c>
      <c r="D9" s="136" t="s">
        <v>65</v>
      </c>
      <c r="E9" s="137">
        <v>1987</v>
      </c>
      <c r="F9" s="138"/>
      <c r="G9" s="139"/>
      <c r="H9" s="139"/>
      <c r="I9" s="139"/>
      <c r="J9" s="140"/>
      <c r="K9" s="139" t="str">
        <f t="shared" si="0"/>
        <v/>
      </c>
      <c r="L9" s="141"/>
    </row>
    <row r="10" spans="1:12" ht="24" customHeight="1" x14ac:dyDescent="0.15">
      <c r="A10" s="126"/>
      <c r="B10" s="135" t="s">
        <v>74</v>
      </c>
      <c r="C10" s="136" t="s">
        <v>75</v>
      </c>
      <c r="D10" s="136" t="s">
        <v>65</v>
      </c>
      <c r="E10" s="137">
        <v>1258</v>
      </c>
      <c r="F10" s="138"/>
      <c r="G10" s="139"/>
      <c r="H10" s="139"/>
      <c r="I10" s="139"/>
      <c r="J10" s="140"/>
      <c r="K10" s="139" t="str">
        <f t="shared" si="0"/>
        <v/>
      </c>
      <c r="L10" s="141"/>
    </row>
    <row r="11" spans="1:12" ht="24" customHeight="1" x14ac:dyDescent="0.15">
      <c r="A11" s="126"/>
      <c r="B11" s="135" t="s">
        <v>76</v>
      </c>
      <c r="C11" s="136" t="s">
        <v>77</v>
      </c>
      <c r="D11" s="136" t="s">
        <v>58</v>
      </c>
      <c r="E11" s="137">
        <v>854</v>
      </c>
      <c r="F11" s="138"/>
      <c r="G11" s="139"/>
      <c r="H11" s="139"/>
      <c r="I11" s="139"/>
      <c r="J11" s="140"/>
      <c r="K11" s="139" t="str">
        <f t="shared" si="0"/>
        <v/>
      </c>
      <c r="L11" s="141"/>
    </row>
    <row r="12" spans="1:12" ht="24" customHeight="1" x14ac:dyDescent="0.15">
      <c r="A12" s="126"/>
      <c r="B12" s="135" t="s">
        <v>78</v>
      </c>
      <c r="C12" s="136" t="s">
        <v>79</v>
      </c>
      <c r="D12" s="136" t="s">
        <v>58</v>
      </c>
      <c r="E12" s="137">
        <v>766</v>
      </c>
      <c r="F12" s="138"/>
      <c r="G12" s="139"/>
      <c r="H12" s="139"/>
      <c r="I12" s="139"/>
      <c r="J12" s="140"/>
      <c r="K12" s="139" t="str">
        <f t="shared" si="0"/>
        <v/>
      </c>
      <c r="L12" s="141"/>
    </row>
    <row r="13" spans="1:12" ht="24" customHeight="1" x14ac:dyDescent="0.15">
      <c r="A13" s="126"/>
      <c r="B13" s="135" t="s">
        <v>80</v>
      </c>
      <c r="C13" s="136" t="s">
        <v>81</v>
      </c>
      <c r="D13" s="136" t="s">
        <v>58</v>
      </c>
      <c r="E13" s="137">
        <v>688</v>
      </c>
      <c r="F13" s="138"/>
      <c r="G13" s="139"/>
      <c r="H13" s="139"/>
      <c r="I13" s="139"/>
      <c r="J13" s="140"/>
      <c r="K13" s="139" t="str">
        <f t="shared" si="0"/>
        <v/>
      </c>
      <c r="L13" s="141"/>
    </row>
    <row r="14" spans="1:12" ht="24" customHeight="1" x14ac:dyDescent="0.15">
      <c r="A14" s="126"/>
      <c r="B14" s="135" t="s">
        <v>82</v>
      </c>
      <c r="C14" s="136" t="s">
        <v>83</v>
      </c>
      <c r="D14" s="136" t="s">
        <v>62</v>
      </c>
      <c r="E14" s="137">
        <v>983</v>
      </c>
      <c r="F14" s="138"/>
      <c r="G14" s="139"/>
      <c r="H14" s="139"/>
      <c r="I14" s="139"/>
      <c r="J14" s="140"/>
      <c r="K14" s="139" t="str">
        <f t="shared" si="0"/>
        <v/>
      </c>
      <c r="L14" s="141"/>
    </row>
    <row r="15" spans="1:12" ht="24" customHeight="1" x14ac:dyDescent="0.15">
      <c r="A15" s="126"/>
      <c r="B15" s="135" t="s">
        <v>84</v>
      </c>
      <c r="C15" s="136" t="s">
        <v>85</v>
      </c>
      <c r="D15" s="136" t="s">
        <v>62</v>
      </c>
      <c r="E15" s="137">
        <v>1025</v>
      </c>
      <c r="F15" s="138"/>
      <c r="G15" s="139"/>
      <c r="H15" s="139"/>
      <c r="I15" s="139"/>
      <c r="J15" s="140"/>
      <c r="K15" s="139" t="str">
        <f t="shared" si="0"/>
        <v/>
      </c>
      <c r="L15" s="141"/>
    </row>
    <row r="16" spans="1:12" ht="24.75" customHeight="1" x14ac:dyDescent="0.15">
      <c r="A16" s="126"/>
      <c r="B16" s="135" t="s">
        <v>86</v>
      </c>
      <c r="C16" s="136" t="s">
        <v>87</v>
      </c>
      <c r="D16" s="136" t="s">
        <v>88</v>
      </c>
      <c r="E16" s="137">
        <v>1035</v>
      </c>
      <c r="F16" s="138"/>
      <c r="G16" s="139"/>
      <c r="H16" s="139"/>
      <c r="I16" s="139"/>
      <c r="J16" s="140"/>
      <c r="K16" s="139">
        <f t="shared" si="0"/>
        <v>518</v>
      </c>
      <c r="L16" s="141"/>
    </row>
    <row r="17" spans="1:12" ht="24.75" customHeight="1" x14ac:dyDescent="0.15">
      <c r="A17" s="126"/>
      <c r="B17" s="135" t="s">
        <v>89</v>
      </c>
      <c r="C17" s="136" t="s">
        <v>90</v>
      </c>
      <c r="D17" s="136" t="s">
        <v>88</v>
      </c>
      <c r="E17" s="137">
        <v>432</v>
      </c>
      <c r="F17" s="138"/>
      <c r="G17" s="139"/>
      <c r="H17" s="139"/>
      <c r="I17" s="139"/>
      <c r="J17" s="140"/>
      <c r="K17" s="139">
        <f t="shared" si="0"/>
        <v>216</v>
      </c>
      <c r="L17" s="141"/>
    </row>
    <row r="18" spans="1:12" ht="24.75" customHeight="1" x14ac:dyDescent="0.15">
      <c r="A18" s="126"/>
      <c r="B18" s="135" t="s">
        <v>91</v>
      </c>
      <c r="C18" s="136" t="s">
        <v>92</v>
      </c>
      <c r="D18" s="136" t="s">
        <v>88</v>
      </c>
      <c r="E18" s="137">
        <v>3654</v>
      </c>
      <c r="F18" s="138"/>
      <c r="G18" s="139"/>
      <c r="H18" s="139"/>
      <c r="I18" s="139"/>
      <c r="J18" s="140"/>
      <c r="K18" s="139">
        <f t="shared" si="0"/>
        <v>1827</v>
      </c>
      <c r="L18" s="141"/>
    </row>
    <row r="19" spans="1:12" ht="24.75" customHeight="1" x14ac:dyDescent="0.15">
      <c r="A19" s="126"/>
      <c r="B19" s="135" t="s">
        <v>93</v>
      </c>
      <c r="C19" s="136" t="s">
        <v>94</v>
      </c>
      <c r="D19" s="136" t="s">
        <v>88</v>
      </c>
      <c r="E19" s="137">
        <v>1452</v>
      </c>
      <c r="F19" s="138"/>
      <c r="G19" s="139"/>
      <c r="H19" s="139"/>
      <c r="I19" s="139"/>
      <c r="J19" s="140"/>
      <c r="K19" s="139">
        <f t="shared" si="0"/>
        <v>726</v>
      </c>
      <c r="L19" s="141"/>
    </row>
    <row r="20" spans="1:12" ht="24.75" customHeight="1" x14ac:dyDescent="0.15">
      <c r="A20" s="126"/>
      <c r="B20" s="135" t="s">
        <v>95</v>
      </c>
      <c r="C20" s="136" t="s">
        <v>96</v>
      </c>
      <c r="D20" s="136" t="s">
        <v>88</v>
      </c>
      <c r="E20" s="137">
        <v>3698</v>
      </c>
      <c r="F20" s="138"/>
      <c r="G20" s="139"/>
      <c r="H20" s="139"/>
      <c r="I20" s="139"/>
      <c r="J20" s="140"/>
      <c r="K20" s="139">
        <f t="shared" si="0"/>
        <v>1849</v>
      </c>
      <c r="L20" s="141"/>
    </row>
    <row r="21" spans="1:12" ht="24.75" customHeight="1" x14ac:dyDescent="0.15">
      <c r="A21" s="126"/>
      <c r="B21" s="135" t="s">
        <v>97</v>
      </c>
      <c r="C21" s="136" t="s">
        <v>98</v>
      </c>
      <c r="D21" s="136" t="s">
        <v>88</v>
      </c>
      <c r="E21" s="137">
        <v>1425</v>
      </c>
      <c r="F21" s="138"/>
      <c r="G21" s="139"/>
      <c r="H21" s="139"/>
      <c r="I21" s="139"/>
      <c r="J21" s="140"/>
      <c r="K21" s="139">
        <f t="shared" si="0"/>
        <v>713</v>
      </c>
      <c r="L21" s="141"/>
    </row>
    <row r="22" spans="1:12" ht="24.75" customHeight="1" x14ac:dyDescent="0.15">
      <c r="A22" s="126"/>
      <c r="B22" s="135" t="s">
        <v>99</v>
      </c>
      <c r="C22" s="136" t="s">
        <v>100</v>
      </c>
      <c r="D22" s="136" t="s">
        <v>62</v>
      </c>
      <c r="E22" s="137">
        <v>1122</v>
      </c>
      <c r="F22" s="138"/>
      <c r="G22" s="139"/>
      <c r="H22" s="139"/>
      <c r="I22" s="139"/>
      <c r="J22" s="140"/>
      <c r="K22" s="139" t="str">
        <f t="shared" si="0"/>
        <v/>
      </c>
      <c r="L22" s="141"/>
    </row>
    <row r="23" spans="1:12" x14ac:dyDescent="0.15">
      <c r="A23" s="142"/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1"/>
    </row>
    <row r="24" spans="1:12" x14ac:dyDescent="0.15">
      <c r="A24" s="144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</row>
    <row r="25" spans="1:12" ht="23.25" customHeight="1" x14ac:dyDescent="0.15">
      <c r="A25" s="144"/>
      <c r="B25" s="144"/>
      <c r="C25" s="144"/>
      <c r="D25" s="144"/>
      <c r="E25" s="144"/>
      <c r="F25" s="145" t="s">
        <v>101</v>
      </c>
      <c r="G25" s="146">
        <f>SUM(G3:G22)</f>
        <v>0</v>
      </c>
      <c r="H25" s="146">
        <f>SUM(H3:H22)</f>
        <v>0</v>
      </c>
      <c r="I25" s="146">
        <f>SUM(I3:I22)</f>
        <v>0</v>
      </c>
      <c r="J25" s="144"/>
      <c r="K25" s="146">
        <f>SUM(K3:K22)</f>
        <v>5849</v>
      </c>
      <c r="L25" s="144"/>
    </row>
    <row r="26" spans="1:12" ht="19.5" customHeight="1" x14ac:dyDescent="0.15">
      <c r="A26" s="144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</row>
  </sheetData>
  <mergeCells count="4">
    <mergeCell ref="A2:A22"/>
    <mergeCell ref="F3:F22"/>
    <mergeCell ref="J3:J22"/>
    <mergeCell ref="L3:L23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topLeftCell="A2" zoomScale="110" zoomScaleNormal="110" zoomScalePageLayoutView="110" workbookViewId="0">
      <pane ySplit="1" topLeftCell="A13" activePane="bottomLeft" state="frozen"/>
      <selection activeCell="A2" sqref="A2"/>
      <selection pane="bottomLeft" activeCell="F3" sqref="F3:F22"/>
    </sheetView>
  </sheetViews>
  <sheetFormatPr baseColWidth="10" defaultRowHeight="18" x14ac:dyDescent="0.15"/>
  <cols>
    <col min="1" max="1" width="2.1640625" style="134" customWidth="1"/>
    <col min="2" max="2" width="12.5" style="134" customWidth="1"/>
    <col min="3" max="3" width="21.5" style="134" customWidth="1"/>
    <col min="4" max="4" width="18" style="134" customWidth="1"/>
    <col min="5" max="5" width="14.5" style="134" customWidth="1"/>
    <col min="6" max="6" width="3.5" style="134" customWidth="1"/>
    <col min="7" max="9" width="18.33203125" style="134" customWidth="1"/>
    <col min="10" max="10" width="1" style="134" customWidth="1"/>
    <col min="11" max="11" width="16.33203125" style="134" customWidth="1"/>
    <col min="12" max="12" width="4.5" style="134" customWidth="1"/>
    <col min="13" max="16384" width="10.83203125" style="134"/>
  </cols>
  <sheetData>
    <row r="1" spans="1:12" s="125" customFormat="1" ht="26.25" customHeight="1" x14ac:dyDescent="0.25">
      <c r="A1" s="118"/>
      <c r="B1" s="119" t="s">
        <v>104</v>
      </c>
      <c r="C1" s="120"/>
      <c r="D1" s="120"/>
      <c r="E1" s="118"/>
      <c r="F1" s="118"/>
      <c r="G1" s="121"/>
      <c r="H1" s="122"/>
      <c r="I1" s="121"/>
      <c r="J1" s="118"/>
      <c r="K1" s="123"/>
      <c r="L1" s="124"/>
    </row>
    <row r="2" spans="1:12" ht="24" customHeight="1" x14ac:dyDescent="0.15">
      <c r="A2" s="126"/>
      <c r="B2" s="127" t="s">
        <v>48</v>
      </c>
      <c r="C2" s="128" t="s">
        <v>49</v>
      </c>
      <c r="D2" s="128" t="s">
        <v>50</v>
      </c>
      <c r="E2" s="129" t="s">
        <v>51</v>
      </c>
      <c r="F2" s="130"/>
      <c r="G2" s="131" t="s">
        <v>52</v>
      </c>
      <c r="H2" s="132" t="s">
        <v>53</v>
      </c>
      <c r="I2" s="131" t="s">
        <v>54</v>
      </c>
      <c r="J2" s="131"/>
      <c r="K2" s="132" t="s">
        <v>55</v>
      </c>
      <c r="L2" s="133"/>
    </row>
    <row r="3" spans="1:12" ht="24" customHeight="1" x14ac:dyDescent="0.15">
      <c r="A3" s="126"/>
      <c r="B3" s="135" t="s">
        <v>56</v>
      </c>
      <c r="C3" s="136" t="s">
        <v>57</v>
      </c>
      <c r="D3" s="136" t="s">
        <v>58</v>
      </c>
      <c r="E3" s="137">
        <v>524</v>
      </c>
      <c r="F3" s="221" t="s">
        <v>59</v>
      </c>
      <c r="G3" s="139">
        <f>IF($D3="BISCUIT",ROUND(E3/3,0),"")</f>
        <v>175</v>
      </c>
      <c r="H3" s="139" t="str">
        <f t="shared" ref="H3:H22" si="0">IF($D3="CHOCOLAT",ROUND($E3/4,0),"")</f>
        <v/>
      </c>
      <c r="I3" s="139" t="str">
        <f>IF($D3="CONFISERIE",ROUND(E3/2,0),"")</f>
        <v/>
      </c>
      <c r="J3" s="140"/>
      <c r="K3" s="139" t="str">
        <f t="shared" ref="K3:K22" si="1">IF($D3="THÉ",ROUND(E3/2,0),"")</f>
        <v/>
      </c>
      <c r="L3" s="141"/>
    </row>
    <row r="4" spans="1:12" ht="24" customHeight="1" x14ac:dyDescent="0.15">
      <c r="A4" s="126"/>
      <c r="B4" s="135" t="s">
        <v>60</v>
      </c>
      <c r="C4" s="136" t="s">
        <v>61</v>
      </c>
      <c r="D4" s="136" t="s">
        <v>62</v>
      </c>
      <c r="E4" s="137">
        <v>845</v>
      </c>
      <c r="F4" s="221"/>
      <c r="G4" s="139" t="str">
        <f t="shared" ref="G4:G22" si="2">IF($D4="BISCUIT",ROUND(E4/3,0),"")</f>
        <v/>
      </c>
      <c r="H4" s="139" t="str">
        <f t="shared" si="0"/>
        <v/>
      </c>
      <c r="I4" s="139">
        <f t="shared" ref="I4:I22" si="3">IF($D4="CONFISERIE",ROUND(E4/2,0),"")</f>
        <v>423</v>
      </c>
      <c r="J4" s="140"/>
      <c r="K4" s="139" t="str">
        <f t="shared" si="1"/>
        <v/>
      </c>
      <c r="L4" s="141"/>
    </row>
    <row r="5" spans="1:12" ht="24" customHeight="1" x14ac:dyDescent="0.15">
      <c r="A5" s="126"/>
      <c r="B5" s="135" t="s">
        <v>63</v>
      </c>
      <c r="C5" s="136" t="s">
        <v>64</v>
      </c>
      <c r="D5" s="136" t="s">
        <v>65</v>
      </c>
      <c r="E5" s="137">
        <v>777</v>
      </c>
      <c r="F5" s="221"/>
      <c r="G5" s="139" t="str">
        <f t="shared" si="2"/>
        <v/>
      </c>
      <c r="H5" s="139">
        <f t="shared" si="0"/>
        <v>194</v>
      </c>
      <c r="I5" s="139" t="str">
        <f t="shared" si="3"/>
        <v/>
      </c>
      <c r="J5" s="140"/>
      <c r="K5" s="139" t="str">
        <f t="shared" si="1"/>
        <v/>
      </c>
      <c r="L5" s="141"/>
    </row>
    <row r="6" spans="1:12" ht="24" customHeight="1" x14ac:dyDescent="0.15">
      <c r="A6" s="126"/>
      <c r="B6" s="135" t="s">
        <v>66</v>
      </c>
      <c r="C6" s="136" t="s">
        <v>67</v>
      </c>
      <c r="D6" s="136" t="s">
        <v>65</v>
      </c>
      <c r="E6" s="137">
        <v>952</v>
      </c>
      <c r="F6" s="221"/>
      <c r="G6" s="139" t="str">
        <f t="shared" si="2"/>
        <v/>
      </c>
      <c r="H6" s="139">
        <f t="shared" si="0"/>
        <v>238</v>
      </c>
      <c r="I6" s="139" t="str">
        <f t="shared" si="3"/>
        <v/>
      </c>
      <c r="J6" s="140"/>
      <c r="K6" s="139" t="str">
        <f t="shared" si="1"/>
        <v/>
      </c>
      <c r="L6" s="141"/>
    </row>
    <row r="7" spans="1:12" ht="24" customHeight="1" x14ac:dyDescent="0.15">
      <c r="A7" s="126"/>
      <c r="B7" s="135" t="s">
        <v>68</v>
      </c>
      <c r="C7" s="136" t="s">
        <v>69</v>
      </c>
      <c r="D7" s="136" t="s">
        <v>65</v>
      </c>
      <c r="E7" s="137">
        <v>785</v>
      </c>
      <c r="F7" s="221"/>
      <c r="G7" s="139" t="str">
        <f t="shared" si="2"/>
        <v/>
      </c>
      <c r="H7" s="139">
        <f t="shared" si="0"/>
        <v>196</v>
      </c>
      <c r="I7" s="139" t="str">
        <f t="shared" si="3"/>
        <v/>
      </c>
      <c r="J7" s="140"/>
      <c r="K7" s="139" t="str">
        <f t="shared" si="1"/>
        <v/>
      </c>
      <c r="L7" s="141"/>
    </row>
    <row r="8" spans="1:12" ht="24" customHeight="1" x14ac:dyDescent="0.15">
      <c r="A8" s="126"/>
      <c r="B8" s="135" t="s">
        <v>70</v>
      </c>
      <c r="C8" s="136" t="s">
        <v>71</v>
      </c>
      <c r="D8" s="136" t="s">
        <v>65</v>
      </c>
      <c r="E8" s="137">
        <v>1241</v>
      </c>
      <c r="F8" s="221"/>
      <c r="G8" s="139" t="str">
        <f t="shared" si="2"/>
        <v/>
      </c>
      <c r="H8" s="139">
        <f t="shared" si="0"/>
        <v>310</v>
      </c>
      <c r="I8" s="139" t="str">
        <f t="shared" si="3"/>
        <v/>
      </c>
      <c r="J8" s="140"/>
      <c r="K8" s="139" t="str">
        <f t="shared" si="1"/>
        <v/>
      </c>
      <c r="L8" s="141"/>
    </row>
    <row r="9" spans="1:12" ht="24" customHeight="1" x14ac:dyDescent="0.15">
      <c r="A9" s="126"/>
      <c r="B9" s="135" t="s">
        <v>72</v>
      </c>
      <c r="C9" s="136" t="s">
        <v>73</v>
      </c>
      <c r="D9" s="136" t="s">
        <v>65</v>
      </c>
      <c r="E9" s="137">
        <v>1896</v>
      </c>
      <c r="F9" s="221"/>
      <c r="G9" s="139" t="str">
        <f t="shared" si="2"/>
        <v/>
      </c>
      <c r="H9" s="139">
        <f t="shared" si="0"/>
        <v>474</v>
      </c>
      <c r="I9" s="139" t="str">
        <f t="shared" si="3"/>
        <v/>
      </c>
      <c r="J9" s="140"/>
      <c r="K9" s="139" t="str">
        <f t="shared" si="1"/>
        <v/>
      </c>
      <c r="L9" s="141"/>
    </row>
    <row r="10" spans="1:12" ht="24" customHeight="1" x14ac:dyDescent="0.15">
      <c r="A10" s="126"/>
      <c r="B10" s="135" t="s">
        <v>74</v>
      </c>
      <c r="C10" s="136" t="s">
        <v>75</v>
      </c>
      <c r="D10" s="136" t="s">
        <v>65</v>
      </c>
      <c r="E10" s="137">
        <v>1478</v>
      </c>
      <c r="F10" s="221"/>
      <c r="G10" s="139" t="str">
        <f t="shared" si="2"/>
        <v/>
      </c>
      <c r="H10" s="139">
        <f t="shared" si="0"/>
        <v>370</v>
      </c>
      <c r="I10" s="139" t="str">
        <f t="shared" si="3"/>
        <v/>
      </c>
      <c r="J10" s="140"/>
      <c r="K10" s="139" t="str">
        <f t="shared" si="1"/>
        <v/>
      </c>
      <c r="L10" s="141"/>
    </row>
    <row r="11" spans="1:12" ht="24" customHeight="1" x14ac:dyDescent="0.15">
      <c r="A11" s="126"/>
      <c r="B11" s="135" t="s">
        <v>76</v>
      </c>
      <c r="C11" s="136" t="s">
        <v>77</v>
      </c>
      <c r="D11" s="136" t="s">
        <v>58</v>
      </c>
      <c r="E11" s="137">
        <v>854</v>
      </c>
      <c r="F11" s="221"/>
      <c r="G11" s="139">
        <f t="shared" si="2"/>
        <v>285</v>
      </c>
      <c r="H11" s="139" t="str">
        <f t="shared" si="0"/>
        <v/>
      </c>
      <c r="I11" s="139" t="str">
        <f t="shared" si="3"/>
        <v/>
      </c>
      <c r="J11" s="140"/>
      <c r="K11" s="139" t="str">
        <f t="shared" si="1"/>
        <v/>
      </c>
      <c r="L11" s="141"/>
    </row>
    <row r="12" spans="1:12" ht="24" customHeight="1" x14ac:dyDescent="0.15">
      <c r="A12" s="126"/>
      <c r="B12" s="135" t="s">
        <v>78</v>
      </c>
      <c r="C12" s="136" t="s">
        <v>79</v>
      </c>
      <c r="D12" s="136" t="s">
        <v>58</v>
      </c>
      <c r="E12" s="137">
        <v>766</v>
      </c>
      <c r="F12" s="221"/>
      <c r="G12" s="139">
        <f t="shared" si="2"/>
        <v>255</v>
      </c>
      <c r="H12" s="139" t="str">
        <f t="shared" si="0"/>
        <v/>
      </c>
      <c r="I12" s="139" t="str">
        <f t="shared" si="3"/>
        <v/>
      </c>
      <c r="J12" s="140"/>
      <c r="K12" s="139" t="str">
        <f t="shared" si="1"/>
        <v/>
      </c>
      <c r="L12" s="141"/>
    </row>
    <row r="13" spans="1:12" ht="24" customHeight="1" x14ac:dyDescent="0.15">
      <c r="A13" s="126"/>
      <c r="B13" s="135" t="s">
        <v>80</v>
      </c>
      <c r="C13" s="136" t="s">
        <v>81</v>
      </c>
      <c r="D13" s="136" t="s">
        <v>58</v>
      </c>
      <c r="E13" s="137">
        <v>688</v>
      </c>
      <c r="F13" s="221"/>
      <c r="G13" s="139">
        <f t="shared" si="2"/>
        <v>229</v>
      </c>
      <c r="H13" s="139" t="str">
        <f t="shared" si="0"/>
        <v/>
      </c>
      <c r="I13" s="139" t="str">
        <f t="shared" si="3"/>
        <v/>
      </c>
      <c r="J13" s="140"/>
      <c r="K13" s="139" t="str">
        <f t="shared" si="1"/>
        <v/>
      </c>
      <c r="L13" s="141"/>
    </row>
    <row r="14" spans="1:12" ht="24" customHeight="1" x14ac:dyDescent="0.15">
      <c r="A14" s="126"/>
      <c r="B14" s="135" t="s">
        <v>82</v>
      </c>
      <c r="C14" s="136" t="s">
        <v>83</v>
      </c>
      <c r="D14" s="136" t="s">
        <v>62</v>
      </c>
      <c r="E14" s="137">
        <v>983</v>
      </c>
      <c r="F14" s="221"/>
      <c r="G14" s="139" t="str">
        <f t="shared" si="2"/>
        <v/>
      </c>
      <c r="H14" s="139" t="str">
        <f t="shared" si="0"/>
        <v/>
      </c>
      <c r="I14" s="139">
        <f t="shared" si="3"/>
        <v>492</v>
      </c>
      <c r="J14" s="140"/>
      <c r="K14" s="139" t="str">
        <f t="shared" si="1"/>
        <v/>
      </c>
      <c r="L14" s="141"/>
    </row>
    <row r="15" spans="1:12" ht="24" customHeight="1" x14ac:dyDescent="0.15">
      <c r="A15" s="126"/>
      <c r="B15" s="135" t="s">
        <v>84</v>
      </c>
      <c r="C15" s="136" t="s">
        <v>85</v>
      </c>
      <c r="D15" s="136" t="s">
        <v>62</v>
      </c>
      <c r="E15" s="137">
        <v>1025</v>
      </c>
      <c r="F15" s="221"/>
      <c r="G15" s="139" t="str">
        <f t="shared" si="2"/>
        <v/>
      </c>
      <c r="H15" s="139" t="str">
        <f t="shared" si="0"/>
        <v/>
      </c>
      <c r="I15" s="139">
        <f t="shared" si="3"/>
        <v>513</v>
      </c>
      <c r="J15" s="140"/>
      <c r="K15" s="139" t="str">
        <f t="shared" si="1"/>
        <v/>
      </c>
      <c r="L15" s="141"/>
    </row>
    <row r="16" spans="1:12" ht="24.75" customHeight="1" x14ac:dyDescent="0.15">
      <c r="A16" s="126"/>
      <c r="B16" s="135" t="s">
        <v>86</v>
      </c>
      <c r="C16" s="136" t="s">
        <v>87</v>
      </c>
      <c r="D16" s="136" t="s">
        <v>88</v>
      </c>
      <c r="E16" s="137">
        <v>1035</v>
      </c>
      <c r="F16" s="221"/>
      <c r="G16" s="139" t="str">
        <f t="shared" si="2"/>
        <v/>
      </c>
      <c r="H16" s="139" t="str">
        <f t="shared" si="0"/>
        <v/>
      </c>
      <c r="I16" s="139" t="str">
        <f t="shared" si="3"/>
        <v/>
      </c>
      <c r="J16" s="140"/>
      <c r="K16" s="139">
        <f t="shared" si="1"/>
        <v>518</v>
      </c>
      <c r="L16" s="141"/>
    </row>
    <row r="17" spans="1:12" ht="24.75" customHeight="1" x14ac:dyDescent="0.15">
      <c r="A17" s="126"/>
      <c r="B17" s="135" t="s">
        <v>89</v>
      </c>
      <c r="C17" s="136" t="s">
        <v>90</v>
      </c>
      <c r="D17" s="136" t="s">
        <v>88</v>
      </c>
      <c r="E17" s="137">
        <v>520</v>
      </c>
      <c r="F17" s="221"/>
      <c r="G17" s="139" t="str">
        <f t="shared" si="2"/>
        <v/>
      </c>
      <c r="H17" s="139" t="str">
        <f t="shared" si="0"/>
        <v/>
      </c>
      <c r="I17" s="139" t="str">
        <f t="shared" si="3"/>
        <v/>
      </c>
      <c r="J17" s="140"/>
      <c r="K17" s="139">
        <f t="shared" si="1"/>
        <v>260</v>
      </c>
      <c r="L17" s="141"/>
    </row>
    <row r="18" spans="1:12" ht="24.75" customHeight="1" x14ac:dyDescent="0.15">
      <c r="A18" s="126"/>
      <c r="B18" s="135" t="s">
        <v>91</v>
      </c>
      <c r="C18" s="136" t="s">
        <v>92</v>
      </c>
      <c r="D18" s="136" t="s">
        <v>88</v>
      </c>
      <c r="E18" s="137">
        <v>2365</v>
      </c>
      <c r="F18" s="221"/>
      <c r="G18" s="139" t="str">
        <f t="shared" si="2"/>
        <v/>
      </c>
      <c r="H18" s="139" t="str">
        <f t="shared" si="0"/>
        <v/>
      </c>
      <c r="I18" s="139" t="str">
        <f t="shared" si="3"/>
        <v/>
      </c>
      <c r="J18" s="140"/>
      <c r="K18" s="139">
        <f t="shared" si="1"/>
        <v>1183</v>
      </c>
      <c r="L18" s="141"/>
    </row>
    <row r="19" spans="1:12" ht="24.75" customHeight="1" x14ac:dyDescent="0.15">
      <c r="A19" s="126"/>
      <c r="B19" s="135" t="s">
        <v>93</v>
      </c>
      <c r="C19" s="136" t="s">
        <v>94</v>
      </c>
      <c r="D19" s="136" t="s">
        <v>88</v>
      </c>
      <c r="E19" s="137">
        <v>1452</v>
      </c>
      <c r="F19" s="221"/>
      <c r="G19" s="139" t="str">
        <f t="shared" si="2"/>
        <v/>
      </c>
      <c r="H19" s="139" t="str">
        <f t="shared" si="0"/>
        <v/>
      </c>
      <c r="I19" s="139" t="str">
        <f t="shared" si="3"/>
        <v/>
      </c>
      <c r="J19" s="140"/>
      <c r="K19" s="139">
        <f t="shared" si="1"/>
        <v>726</v>
      </c>
      <c r="L19" s="141"/>
    </row>
    <row r="20" spans="1:12" ht="24.75" customHeight="1" x14ac:dyDescent="0.15">
      <c r="A20" s="126"/>
      <c r="B20" s="135" t="s">
        <v>95</v>
      </c>
      <c r="C20" s="136" t="s">
        <v>96</v>
      </c>
      <c r="D20" s="136" t="s">
        <v>88</v>
      </c>
      <c r="E20" s="137">
        <v>4711</v>
      </c>
      <c r="F20" s="221"/>
      <c r="G20" s="139" t="str">
        <f t="shared" si="2"/>
        <v/>
      </c>
      <c r="H20" s="139" t="str">
        <f t="shared" si="0"/>
        <v/>
      </c>
      <c r="I20" s="139" t="str">
        <f t="shared" si="3"/>
        <v/>
      </c>
      <c r="J20" s="140"/>
      <c r="K20" s="139">
        <f t="shared" si="1"/>
        <v>2356</v>
      </c>
      <c r="L20" s="141"/>
    </row>
    <row r="21" spans="1:12" ht="24.75" customHeight="1" x14ac:dyDescent="0.15">
      <c r="A21" s="126"/>
      <c r="B21" s="135" t="s">
        <v>97</v>
      </c>
      <c r="C21" s="136" t="s">
        <v>98</v>
      </c>
      <c r="D21" s="136" t="s">
        <v>88</v>
      </c>
      <c r="E21" s="137">
        <v>1874</v>
      </c>
      <c r="F21" s="221"/>
      <c r="G21" s="139" t="str">
        <f t="shared" si="2"/>
        <v/>
      </c>
      <c r="H21" s="139" t="str">
        <f t="shared" si="0"/>
        <v/>
      </c>
      <c r="I21" s="139" t="str">
        <f t="shared" si="3"/>
        <v/>
      </c>
      <c r="J21" s="140"/>
      <c r="K21" s="139">
        <f t="shared" si="1"/>
        <v>937</v>
      </c>
      <c r="L21" s="141"/>
    </row>
    <row r="22" spans="1:12" ht="24.75" customHeight="1" x14ac:dyDescent="0.15">
      <c r="A22" s="126"/>
      <c r="B22" s="135" t="s">
        <v>99</v>
      </c>
      <c r="C22" s="136" t="s">
        <v>100</v>
      </c>
      <c r="D22" s="136" t="s">
        <v>62</v>
      </c>
      <c r="E22" s="137">
        <v>1365</v>
      </c>
      <c r="F22" s="221"/>
      <c r="G22" s="139" t="str">
        <f t="shared" si="2"/>
        <v/>
      </c>
      <c r="H22" s="139" t="str">
        <f t="shared" si="0"/>
        <v/>
      </c>
      <c r="I22" s="139">
        <f t="shared" si="3"/>
        <v>683</v>
      </c>
      <c r="J22" s="140"/>
      <c r="K22" s="139" t="str">
        <f t="shared" si="1"/>
        <v/>
      </c>
      <c r="L22" s="141"/>
    </row>
    <row r="23" spans="1:12" x14ac:dyDescent="0.15">
      <c r="A23" s="142"/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1"/>
    </row>
    <row r="24" spans="1:12" x14ac:dyDescent="0.15">
      <c r="A24" s="144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</row>
    <row r="25" spans="1:12" ht="23.25" customHeight="1" x14ac:dyDescent="0.15">
      <c r="A25" s="144"/>
      <c r="B25" s="144"/>
      <c r="C25" s="144"/>
      <c r="D25" s="144"/>
      <c r="E25" s="144"/>
      <c r="F25" s="145" t="s">
        <v>101</v>
      </c>
      <c r="G25" s="146">
        <f>SUM(G3:G22)</f>
        <v>944</v>
      </c>
      <c r="H25" s="146">
        <f>SUM(H3:H22)</f>
        <v>1782</v>
      </c>
      <c r="I25" s="146">
        <f>SUM(I3:I22)</f>
        <v>2111</v>
      </c>
      <c r="J25" s="144"/>
      <c r="K25" s="146">
        <f>SUM(K3:K22)</f>
        <v>5980</v>
      </c>
      <c r="L25" s="144"/>
    </row>
    <row r="26" spans="1:12" ht="19.5" customHeight="1" x14ac:dyDescent="0.15">
      <c r="A26" s="144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</row>
  </sheetData>
  <mergeCells count="4">
    <mergeCell ref="A2:A22"/>
    <mergeCell ref="F3:F22"/>
    <mergeCell ref="J3:J22"/>
    <mergeCell ref="L3:L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7"/>
  <sheetViews>
    <sheetView showGridLines="0" topLeftCell="B2" zoomScale="140" zoomScaleNormal="140" zoomScalePageLayoutView="140" workbookViewId="0">
      <selection activeCell="F4" sqref="F4"/>
    </sheetView>
  </sheetViews>
  <sheetFormatPr baseColWidth="10" defaultRowHeight="18" x14ac:dyDescent="0.15"/>
  <cols>
    <col min="1" max="1" width="10.83203125" style="105"/>
    <col min="2" max="2" width="2.1640625" style="105" customWidth="1"/>
    <col min="3" max="3" width="12.5" style="105" customWidth="1"/>
    <col min="4" max="4" width="21.5" style="105" customWidth="1"/>
    <col min="5" max="5" width="18" style="105" customWidth="1"/>
    <col min="6" max="6" width="14.5" style="105" customWidth="1"/>
    <col min="7" max="7" width="3.5" style="105" customWidth="1"/>
    <col min="8" max="10" width="16.1640625" style="105" customWidth="1"/>
    <col min="11" max="11" width="1" style="105" customWidth="1"/>
    <col min="12" max="12" width="16.33203125" style="105" customWidth="1"/>
    <col min="13" max="13" width="4.5" style="105" customWidth="1"/>
    <col min="14" max="16384" width="10.83203125" style="105"/>
  </cols>
  <sheetData>
    <row r="2" spans="2:13" s="96" customFormat="1" ht="26.25" customHeight="1" x14ac:dyDescent="0.3">
      <c r="B2" s="89"/>
      <c r="C2" s="90" t="s">
        <v>102</v>
      </c>
      <c r="D2" s="91"/>
      <c r="E2" s="91"/>
      <c r="F2" s="89"/>
      <c r="G2" s="89"/>
      <c r="H2" s="92"/>
      <c r="I2" s="93"/>
      <c r="J2" s="92"/>
      <c r="K2" s="89"/>
      <c r="L2" s="94"/>
      <c r="M2" s="95"/>
    </row>
    <row r="3" spans="2:13" ht="24" customHeight="1" x14ac:dyDescent="0.15">
      <c r="B3" s="97"/>
      <c r="C3" s="98" t="s">
        <v>48</v>
      </c>
      <c r="D3" s="99" t="s">
        <v>49</v>
      </c>
      <c r="E3" s="99" t="s">
        <v>50</v>
      </c>
      <c r="F3" s="100" t="s">
        <v>51</v>
      </c>
      <c r="G3" s="101"/>
      <c r="H3" s="102"/>
      <c r="I3" s="103"/>
      <c r="J3" s="102"/>
      <c r="K3" s="102"/>
      <c r="L3" s="103"/>
      <c r="M3" s="104"/>
    </row>
    <row r="4" spans="2:13" ht="24" customHeight="1" x14ac:dyDescent="0.15">
      <c r="B4" s="97"/>
      <c r="C4" s="106" t="s">
        <v>56</v>
      </c>
      <c r="D4" s="107" t="s">
        <v>57</v>
      </c>
      <c r="E4" s="107" t="s">
        <v>58</v>
      </c>
      <c r="F4" s="108"/>
      <c r="G4" s="109"/>
      <c r="H4" s="110"/>
      <c r="I4" s="110"/>
      <c r="J4" s="110"/>
      <c r="K4" s="111"/>
      <c r="L4" s="110"/>
      <c r="M4" s="112"/>
    </row>
    <row r="5" spans="2:13" ht="24" customHeight="1" x14ac:dyDescent="0.15">
      <c r="B5" s="97"/>
      <c r="C5" s="106" t="s">
        <v>60</v>
      </c>
      <c r="D5" s="107" t="s">
        <v>61</v>
      </c>
      <c r="E5" s="107" t="s">
        <v>62</v>
      </c>
      <c r="F5" s="108"/>
      <c r="G5" s="109"/>
      <c r="H5" s="110"/>
      <c r="I5" s="110"/>
      <c r="J5" s="110"/>
      <c r="K5" s="111"/>
      <c r="L5" s="110"/>
      <c r="M5" s="112"/>
    </row>
    <row r="6" spans="2:13" ht="24" customHeight="1" x14ac:dyDescent="0.15">
      <c r="B6" s="97"/>
      <c r="C6" s="106" t="s">
        <v>63</v>
      </c>
      <c r="D6" s="107" t="s">
        <v>64</v>
      </c>
      <c r="E6" s="107" t="s">
        <v>65</v>
      </c>
      <c r="F6" s="108"/>
      <c r="G6" s="109"/>
      <c r="H6" s="110"/>
      <c r="I6" s="110"/>
      <c r="J6" s="110"/>
      <c r="K6" s="111"/>
      <c r="L6" s="110"/>
      <c r="M6" s="112"/>
    </row>
    <row r="7" spans="2:13" ht="24" customHeight="1" x14ac:dyDescent="0.15">
      <c r="B7" s="97"/>
      <c r="C7" s="106" t="s">
        <v>66</v>
      </c>
      <c r="D7" s="107" t="s">
        <v>67</v>
      </c>
      <c r="E7" s="107" t="s">
        <v>65</v>
      </c>
      <c r="F7" s="108"/>
      <c r="G7" s="109"/>
      <c r="H7" s="110"/>
      <c r="I7" s="110"/>
      <c r="J7" s="110"/>
      <c r="K7" s="111"/>
      <c r="L7" s="110"/>
      <c r="M7" s="112"/>
    </row>
    <row r="8" spans="2:13" ht="24" customHeight="1" x14ac:dyDescent="0.15">
      <c r="B8" s="97"/>
      <c r="C8" s="106" t="s">
        <v>68</v>
      </c>
      <c r="D8" s="107" t="s">
        <v>69</v>
      </c>
      <c r="E8" s="107" t="s">
        <v>65</v>
      </c>
      <c r="F8" s="108"/>
      <c r="G8" s="109"/>
      <c r="H8" s="110"/>
      <c r="I8" s="110"/>
      <c r="J8" s="110"/>
      <c r="K8" s="111"/>
      <c r="L8" s="110"/>
      <c r="M8" s="112"/>
    </row>
    <row r="9" spans="2:13" ht="24" customHeight="1" x14ac:dyDescent="0.15">
      <c r="B9" s="97"/>
      <c r="C9" s="106" t="s">
        <v>70</v>
      </c>
      <c r="D9" s="107" t="s">
        <v>71</v>
      </c>
      <c r="E9" s="107" t="s">
        <v>65</v>
      </c>
      <c r="F9" s="108"/>
      <c r="G9" s="109"/>
      <c r="H9" s="110"/>
      <c r="I9" s="110"/>
      <c r="J9" s="110"/>
      <c r="K9" s="111"/>
      <c r="L9" s="110"/>
      <c r="M9" s="112"/>
    </row>
    <row r="10" spans="2:13" ht="24" customHeight="1" x14ac:dyDescent="0.15">
      <c r="B10" s="97"/>
      <c r="C10" s="106" t="s">
        <v>72</v>
      </c>
      <c r="D10" s="107" t="s">
        <v>73</v>
      </c>
      <c r="E10" s="107" t="s">
        <v>65</v>
      </c>
      <c r="F10" s="108"/>
      <c r="G10" s="109"/>
      <c r="H10" s="110"/>
      <c r="I10" s="110"/>
      <c r="J10" s="110"/>
      <c r="K10" s="111"/>
      <c r="L10" s="110"/>
      <c r="M10" s="112"/>
    </row>
    <row r="11" spans="2:13" ht="24" customHeight="1" x14ac:dyDescent="0.15">
      <c r="B11" s="97"/>
      <c r="C11" s="106" t="s">
        <v>74</v>
      </c>
      <c r="D11" s="107" t="s">
        <v>75</v>
      </c>
      <c r="E11" s="107" t="s">
        <v>65</v>
      </c>
      <c r="F11" s="108"/>
      <c r="G11" s="109"/>
      <c r="H11" s="110"/>
      <c r="I11" s="110"/>
      <c r="J11" s="110"/>
      <c r="K11" s="111"/>
      <c r="L11" s="110"/>
      <c r="M11" s="112"/>
    </row>
    <row r="12" spans="2:13" ht="24" customHeight="1" x14ac:dyDescent="0.15">
      <c r="B12" s="97"/>
      <c r="C12" s="106" t="s">
        <v>76</v>
      </c>
      <c r="D12" s="107" t="s">
        <v>77</v>
      </c>
      <c r="E12" s="107" t="s">
        <v>58</v>
      </c>
      <c r="F12" s="108"/>
      <c r="G12" s="109"/>
      <c r="H12" s="110"/>
      <c r="I12" s="110"/>
      <c r="J12" s="110"/>
      <c r="K12" s="111"/>
      <c r="L12" s="110"/>
      <c r="M12" s="112"/>
    </row>
    <row r="13" spans="2:13" ht="24" customHeight="1" x14ac:dyDescent="0.15">
      <c r="B13" s="97"/>
      <c r="C13" s="106" t="s">
        <v>78</v>
      </c>
      <c r="D13" s="107" t="s">
        <v>79</v>
      </c>
      <c r="E13" s="107" t="s">
        <v>58</v>
      </c>
      <c r="F13" s="108"/>
      <c r="G13" s="109"/>
      <c r="H13" s="110"/>
      <c r="I13" s="110"/>
      <c r="J13" s="110"/>
      <c r="K13" s="111"/>
      <c r="L13" s="110"/>
      <c r="M13" s="112"/>
    </row>
    <row r="14" spans="2:13" ht="24" customHeight="1" x14ac:dyDescent="0.15">
      <c r="B14" s="97"/>
      <c r="C14" s="106" t="s">
        <v>80</v>
      </c>
      <c r="D14" s="107" t="s">
        <v>81</v>
      </c>
      <c r="E14" s="107" t="s">
        <v>58</v>
      </c>
      <c r="F14" s="108"/>
      <c r="G14" s="109"/>
      <c r="H14" s="110"/>
      <c r="I14" s="110"/>
      <c r="J14" s="110"/>
      <c r="K14" s="111"/>
      <c r="L14" s="110"/>
      <c r="M14" s="112"/>
    </row>
    <row r="15" spans="2:13" ht="24" customHeight="1" x14ac:dyDescent="0.15">
      <c r="B15" s="97"/>
      <c r="C15" s="106" t="s">
        <v>82</v>
      </c>
      <c r="D15" s="107" t="s">
        <v>83</v>
      </c>
      <c r="E15" s="107" t="s">
        <v>62</v>
      </c>
      <c r="F15" s="108"/>
      <c r="G15" s="109"/>
      <c r="H15" s="110"/>
      <c r="I15" s="110"/>
      <c r="J15" s="110"/>
      <c r="K15" s="111"/>
      <c r="L15" s="110"/>
      <c r="M15" s="112"/>
    </row>
    <row r="16" spans="2:13" ht="24" customHeight="1" x14ac:dyDescent="0.15">
      <c r="B16" s="97"/>
      <c r="C16" s="106" t="s">
        <v>84</v>
      </c>
      <c r="D16" s="107" t="s">
        <v>85</v>
      </c>
      <c r="E16" s="107" t="s">
        <v>62</v>
      </c>
      <c r="F16" s="108"/>
      <c r="G16" s="109"/>
      <c r="H16" s="110"/>
      <c r="I16" s="110"/>
      <c r="J16" s="110"/>
      <c r="K16" s="111"/>
      <c r="L16" s="110"/>
      <c r="M16" s="112"/>
    </row>
    <row r="17" spans="2:13" ht="24.75" customHeight="1" x14ac:dyDescent="0.15">
      <c r="B17" s="97"/>
      <c r="C17" s="106" t="s">
        <v>86</v>
      </c>
      <c r="D17" s="107" t="s">
        <v>87</v>
      </c>
      <c r="E17" s="107" t="s">
        <v>88</v>
      </c>
      <c r="F17" s="108"/>
      <c r="G17" s="109"/>
      <c r="H17" s="110"/>
      <c r="I17" s="110"/>
      <c r="J17" s="110"/>
      <c r="K17" s="111"/>
      <c r="L17" s="110"/>
      <c r="M17" s="112"/>
    </row>
    <row r="18" spans="2:13" ht="24.75" customHeight="1" x14ac:dyDescent="0.15">
      <c r="B18" s="97"/>
      <c r="C18" s="106" t="s">
        <v>89</v>
      </c>
      <c r="D18" s="107" t="s">
        <v>90</v>
      </c>
      <c r="E18" s="107" t="s">
        <v>88</v>
      </c>
      <c r="F18" s="108"/>
      <c r="G18" s="109"/>
      <c r="H18" s="110"/>
      <c r="I18" s="110"/>
      <c r="J18" s="110"/>
      <c r="K18" s="111"/>
      <c r="L18" s="110"/>
      <c r="M18" s="112"/>
    </row>
    <row r="19" spans="2:13" ht="24.75" customHeight="1" x14ac:dyDescent="0.15">
      <c r="B19" s="97"/>
      <c r="C19" s="106" t="s">
        <v>91</v>
      </c>
      <c r="D19" s="107" t="s">
        <v>92</v>
      </c>
      <c r="E19" s="107" t="s">
        <v>88</v>
      </c>
      <c r="F19" s="108"/>
      <c r="G19" s="109"/>
      <c r="H19" s="110"/>
      <c r="I19" s="110"/>
      <c r="J19" s="110"/>
      <c r="K19" s="111"/>
      <c r="L19" s="110"/>
      <c r="M19" s="112"/>
    </row>
    <row r="20" spans="2:13" ht="24.75" customHeight="1" x14ac:dyDescent="0.15">
      <c r="B20" s="97"/>
      <c r="C20" s="106" t="s">
        <v>93</v>
      </c>
      <c r="D20" s="107" t="s">
        <v>94</v>
      </c>
      <c r="E20" s="107" t="s">
        <v>88</v>
      </c>
      <c r="F20" s="108"/>
      <c r="G20" s="109"/>
      <c r="H20" s="110"/>
      <c r="I20" s="110"/>
      <c r="J20" s="110"/>
      <c r="K20" s="111"/>
      <c r="L20" s="110"/>
      <c r="M20" s="112"/>
    </row>
    <row r="21" spans="2:13" ht="24.75" customHeight="1" x14ac:dyDescent="0.15">
      <c r="B21" s="97"/>
      <c r="C21" s="106" t="s">
        <v>95</v>
      </c>
      <c r="D21" s="107" t="s">
        <v>96</v>
      </c>
      <c r="E21" s="107" t="s">
        <v>88</v>
      </c>
      <c r="F21" s="108"/>
      <c r="G21" s="109"/>
      <c r="H21" s="110"/>
      <c r="I21" s="110"/>
      <c r="J21" s="110"/>
      <c r="K21" s="111"/>
      <c r="L21" s="110"/>
      <c r="M21" s="112"/>
    </row>
    <row r="22" spans="2:13" ht="24.75" customHeight="1" x14ac:dyDescent="0.15">
      <c r="B22" s="97"/>
      <c r="C22" s="106" t="s">
        <v>97</v>
      </c>
      <c r="D22" s="107" t="s">
        <v>98</v>
      </c>
      <c r="E22" s="107" t="s">
        <v>88</v>
      </c>
      <c r="F22" s="108"/>
      <c r="G22" s="109"/>
      <c r="H22" s="110"/>
      <c r="I22" s="110"/>
      <c r="J22" s="110"/>
      <c r="K22" s="111"/>
      <c r="L22" s="110"/>
      <c r="M22" s="112"/>
    </row>
    <row r="23" spans="2:13" ht="24.75" customHeight="1" x14ac:dyDescent="0.15">
      <c r="B23" s="97"/>
      <c r="C23" s="106" t="s">
        <v>99</v>
      </c>
      <c r="D23" s="107" t="s">
        <v>100</v>
      </c>
      <c r="E23" s="107" t="s">
        <v>62</v>
      </c>
      <c r="F23" s="108"/>
      <c r="G23" s="109"/>
      <c r="H23" s="110"/>
      <c r="I23" s="110"/>
      <c r="J23" s="110"/>
      <c r="K23" s="111"/>
      <c r="L23" s="110"/>
      <c r="M23" s="112"/>
    </row>
    <row r="24" spans="2:13" x14ac:dyDescent="0.15">
      <c r="B24" s="113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2"/>
    </row>
    <row r="25" spans="2:13" x14ac:dyDescent="0.15"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</row>
    <row r="26" spans="2:13" ht="23.25" customHeight="1" x14ac:dyDescent="0.15">
      <c r="B26" s="115"/>
      <c r="C26" s="115"/>
      <c r="D26" s="115"/>
      <c r="E26" s="115"/>
      <c r="F26" s="115"/>
      <c r="G26" s="116" t="s">
        <v>101</v>
      </c>
      <c r="H26" s="117"/>
      <c r="I26" s="117"/>
      <c r="J26" s="117"/>
      <c r="K26" s="115"/>
      <c r="L26" s="117"/>
      <c r="M26" s="115"/>
    </row>
    <row r="27" spans="2:13" ht="19.5" customHeight="1" x14ac:dyDescent="0.15"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</row>
  </sheetData>
  <mergeCells count="4">
    <mergeCell ref="B3:B23"/>
    <mergeCell ref="G4:G23"/>
    <mergeCell ref="K4:K23"/>
    <mergeCell ref="M4:M24"/>
  </mergeCells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zoomScale="150" zoomScaleNormal="150" zoomScalePageLayoutView="150" workbookViewId="0">
      <selection activeCell="E12" sqref="E12"/>
    </sheetView>
  </sheetViews>
  <sheetFormatPr baseColWidth="10" defaultRowHeight="19" x14ac:dyDescent="0.15"/>
  <cols>
    <col min="1" max="1" width="2.1640625" style="158" customWidth="1"/>
    <col min="2" max="2" width="12.5" style="158" customWidth="1"/>
    <col min="3" max="3" width="21.5" style="158" customWidth="1"/>
    <col min="4" max="4" width="18" style="158" customWidth="1"/>
    <col min="5" max="5" width="14.5" style="158" customWidth="1"/>
    <col min="6" max="6" width="3.5" style="158" customWidth="1"/>
    <col min="7" max="7" width="6.33203125" style="158" customWidth="1"/>
    <col min="8" max="16384" width="10.83203125" style="158"/>
  </cols>
  <sheetData>
    <row r="1" spans="1:7" s="151" customFormat="1" ht="26.25" customHeight="1" x14ac:dyDescent="0.35">
      <c r="A1" s="148"/>
      <c r="B1" s="149" t="s">
        <v>105</v>
      </c>
      <c r="C1" s="150"/>
      <c r="D1" s="150"/>
      <c r="E1" s="148"/>
      <c r="F1" s="148"/>
      <c r="G1" s="148"/>
    </row>
    <row r="2" spans="1:7" ht="24" customHeight="1" x14ac:dyDescent="0.15">
      <c r="A2" s="152"/>
      <c r="B2" s="153" t="s">
        <v>48</v>
      </c>
      <c r="C2" s="154" t="s">
        <v>49</v>
      </c>
      <c r="D2" s="154" t="s">
        <v>50</v>
      </c>
      <c r="E2" s="155" t="s">
        <v>51</v>
      </c>
      <c r="F2" s="156"/>
      <c r="G2" s="157"/>
    </row>
    <row r="3" spans="1:7" ht="24.75" customHeight="1" x14ac:dyDescent="0.15">
      <c r="A3" s="152"/>
      <c r="B3" s="159" t="s">
        <v>86</v>
      </c>
      <c r="C3" s="160" t="s">
        <v>87</v>
      </c>
      <c r="D3" s="160" t="s">
        <v>88</v>
      </c>
      <c r="E3" s="161">
        <v>1035</v>
      </c>
      <c r="F3" s="162"/>
      <c r="G3" s="163"/>
    </row>
    <row r="4" spans="1:7" ht="24.75" customHeight="1" x14ac:dyDescent="0.15">
      <c r="A4" s="152"/>
      <c r="B4" s="159" t="s">
        <v>89</v>
      </c>
      <c r="C4" s="160" t="s">
        <v>90</v>
      </c>
      <c r="D4" s="160" t="s">
        <v>88</v>
      </c>
      <c r="E4" s="161">
        <v>432</v>
      </c>
      <c r="F4" s="162"/>
      <c r="G4" s="163"/>
    </row>
    <row r="5" spans="1:7" ht="24.75" customHeight="1" x14ac:dyDescent="0.15">
      <c r="A5" s="152"/>
      <c r="B5" s="159" t="s">
        <v>91</v>
      </c>
      <c r="C5" s="160" t="s">
        <v>92</v>
      </c>
      <c r="D5" s="160" t="s">
        <v>88</v>
      </c>
      <c r="E5" s="161">
        <v>3654</v>
      </c>
      <c r="F5" s="162"/>
      <c r="G5" s="163"/>
    </row>
    <row r="6" spans="1:7" ht="24.75" customHeight="1" x14ac:dyDescent="0.15">
      <c r="A6" s="152"/>
      <c r="B6" s="159" t="s">
        <v>93</v>
      </c>
      <c r="C6" s="160" t="s">
        <v>94</v>
      </c>
      <c r="D6" s="160" t="s">
        <v>88</v>
      </c>
      <c r="E6" s="161">
        <v>1452</v>
      </c>
      <c r="F6" s="162"/>
      <c r="G6" s="163"/>
    </row>
    <row r="7" spans="1:7" ht="24.75" customHeight="1" x14ac:dyDescent="0.15">
      <c r="A7" s="152"/>
      <c r="B7" s="159" t="s">
        <v>95</v>
      </c>
      <c r="C7" s="160" t="s">
        <v>96</v>
      </c>
      <c r="D7" s="160" t="s">
        <v>88</v>
      </c>
      <c r="E7" s="161">
        <v>3698</v>
      </c>
      <c r="F7" s="162"/>
      <c r="G7" s="163"/>
    </row>
    <row r="8" spans="1:7" ht="24.75" customHeight="1" x14ac:dyDescent="0.15">
      <c r="A8" s="152"/>
      <c r="B8" s="159" t="s">
        <v>97</v>
      </c>
      <c r="C8" s="160" t="s">
        <v>98</v>
      </c>
      <c r="D8" s="160" t="s">
        <v>88</v>
      </c>
      <c r="E8" s="161">
        <v>1425</v>
      </c>
      <c r="F8" s="162"/>
      <c r="G8" s="163"/>
    </row>
    <row r="9" spans="1:7" ht="24.75" customHeight="1" x14ac:dyDescent="0.15">
      <c r="A9" s="152"/>
      <c r="B9" s="159" t="s">
        <v>99</v>
      </c>
      <c r="C9" s="160" t="s">
        <v>100</v>
      </c>
      <c r="D9" s="160" t="s">
        <v>62</v>
      </c>
      <c r="E9" s="161">
        <v>1122</v>
      </c>
      <c r="F9" s="162"/>
      <c r="G9" s="163"/>
    </row>
    <row r="10" spans="1:7" x14ac:dyDescent="0.15">
      <c r="A10" s="164"/>
      <c r="B10" s="165"/>
      <c r="C10" s="165"/>
      <c r="D10" s="165"/>
      <c r="E10" s="165"/>
      <c r="F10" s="165"/>
      <c r="G10" s="165"/>
    </row>
    <row r="11" spans="1:7" x14ac:dyDescent="0.15">
      <c r="A11" s="166"/>
      <c r="B11" s="166"/>
      <c r="C11" s="166"/>
      <c r="D11" s="166"/>
      <c r="E11" s="166"/>
      <c r="F11" s="166"/>
      <c r="G11" s="166"/>
    </row>
    <row r="12" spans="1:7" ht="23.25" customHeight="1" x14ac:dyDescent="0.15">
      <c r="A12" s="166"/>
      <c r="B12" s="166"/>
      <c r="C12" s="166"/>
      <c r="D12" s="167" t="s">
        <v>106</v>
      </c>
      <c r="E12" s="200">
        <f>SUM(E3:E9)</f>
        <v>12818</v>
      </c>
      <c r="F12" s="166"/>
      <c r="G12" s="166"/>
    </row>
    <row r="13" spans="1:7" ht="19.5" customHeight="1" x14ac:dyDescent="0.15">
      <c r="A13" s="166"/>
      <c r="B13" s="166"/>
      <c r="C13" s="166"/>
      <c r="D13" s="166"/>
      <c r="E13" s="166"/>
      <c r="F13" s="166"/>
      <c r="G13" s="166"/>
    </row>
  </sheetData>
  <mergeCells count="3">
    <mergeCell ref="A2:A9"/>
    <mergeCell ref="F3:F9"/>
    <mergeCell ref="G3:G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showGridLines="0" zoomScale="110" zoomScaleNormal="110" zoomScalePageLayoutView="110" workbookViewId="0">
      <selection activeCell="I4" sqref="I4"/>
    </sheetView>
  </sheetViews>
  <sheetFormatPr baseColWidth="10" defaultRowHeight="18" x14ac:dyDescent="0.15"/>
  <cols>
    <col min="1" max="1" width="2.33203125" style="168" customWidth="1"/>
    <col min="2" max="2" width="10.83203125" style="168" customWidth="1"/>
    <col min="3" max="3" width="20.33203125" style="168" bestFit="1" customWidth="1"/>
    <col min="4" max="4" width="14.33203125" style="195" customWidth="1"/>
    <col min="5" max="6" width="11.6640625" style="195" customWidth="1"/>
    <col min="7" max="7" width="11.6640625" style="168" customWidth="1"/>
    <col min="8" max="8" width="13.6640625" style="168" customWidth="1"/>
    <col min="9" max="9" width="19.6640625" style="195" customWidth="1"/>
    <col min="10" max="10" width="8.83203125" style="168" customWidth="1"/>
    <col min="11" max="16384" width="10.83203125" style="168"/>
  </cols>
  <sheetData>
    <row r="1" spans="1:10" ht="18" customHeight="1" thickBot="1" x14ac:dyDescent="0.2">
      <c r="A1" s="196"/>
      <c r="B1" s="196"/>
      <c r="C1" s="196"/>
      <c r="D1" s="197"/>
      <c r="E1" s="197"/>
      <c r="F1" s="197"/>
      <c r="G1" s="196"/>
      <c r="H1" s="196"/>
      <c r="I1" s="197"/>
      <c r="J1" s="196"/>
    </row>
    <row r="2" spans="1:10" ht="26.25" customHeight="1" thickTop="1" x14ac:dyDescent="0.15">
      <c r="A2" s="196"/>
      <c r="B2" s="169" t="s">
        <v>107</v>
      </c>
      <c r="C2" s="170" t="s">
        <v>108</v>
      </c>
      <c r="D2" s="171" t="s">
        <v>109</v>
      </c>
      <c r="E2" s="170" t="s">
        <v>110</v>
      </c>
      <c r="F2" s="170"/>
      <c r="G2" s="170"/>
      <c r="H2" s="172" t="s">
        <v>114</v>
      </c>
      <c r="I2" s="171" t="s">
        <v>115</v>
      </c>
      <c r="J2" s="196"/>
    </row>
    <row r="3" spans="1:10" ht="26.25" customHeight="1" x14ac:dyDescent="0.15">
      <c r="A3" s="196"/>
      <c r="B3" s="173"/>
      <c r="C3" s="174"/>
      <c r="D3" s="175"/>
      <c r="E3" s="176" t="s">
        <v>111</v>
      </c>
      <c r="F3" s="177" t="s">
        <v>112</v>
      </c>
      <c r="G3" s="178" t="s">
        <v>113</v>
      </c>
      <c r="H3" s="179"/>
      <c r="I3" s="175"/>
      <c r="J3" s="196"/>
    </row>
    <row r="4" spans="1:10" ht="26.25" customHeight="1" x14ac:dyDescent="0.15">
      <c r="A4" s="196"/>
      <c r="B4" s="180" t="s">
        <v>68</v>
      </c>
      <c r="C4" s="181" t="s">
        <v>69</v>
      </c>
      <c r="D4" s="182">
        <v>3000</v>
      </c>
      <c r="E4" s="183">
        <v>1155</v>
      </c>
      <c r="F4" s="184">
        <v>965</v>
      </c>
      <c r="G4" s="185">
        <f>SUM(E4:F4)</f>
        <v>2120</v>
      </c>
      <c r="H4" s="186">
        <f>D4-G4</f>
        <v>880</v>
      </c>
      <c r="I4" s="187"/>
      <c r="J4" s="196"/>
    </row>
    <row r="5" spans="1:10" ht="26.25" customHeight="1" x14ac:dyDescent="0.15">
      <c r="A5" s="196"/>
      <c r="B5" s="180" t="s">
        <v>72</v>
      </c>
      <c r="C5" s="181" t="s">
        <v>64</v>
      </c>
      <c r="D5" s="182">
        <v>4500</v>
      </c>
      <c r="E5" s="183">
        <v>895</v>
      </c>
      <c r="F5" s="184">
        <v>653</v>
      </c>
      <c r="G5" s="185">
        <f t="shared" ref="G5:G8" si="0">SUM(E5:F5)</f>
        <v>1548</v>
      </c>
      <c r="H5" s="186">
        <f t="shared" ref="H5:H8" si="1">D5-G5</f>
        <v>2952</v>
      </c>
      <c r="I5" s="187"/>
      <c r="J5" s="196"/>
    </row>
    <row r="6" spans="1:10" ht="26.25" customHeight="1" x14ac:dyDescent="0.15">
      <c r="A6" s="196"/>
      <c r="B6" s="180" t="s">
        <v>95</v>
      </c>
      <c r="C6" s="181" t="s">
        <v>92</v>
      </c>
      <c r="D6" s="182">
        <v>2500</v>
      </c>
      <c r="E6" s="183">
        <v>478</v>
      </c>
      <c r="F6" s="184">
        <v>187</v>
      </c>
      <c r="G6" s="185">
        <f t="shared" si="0"/>
        <v>665</v>
      </c>
      <c r="H6" s="186">
        <f t="shared" si="1"/>
        <v>1835</v>
      </c>
      <c r="I6" s="187"/>
      <c r="J6" s="196"/>
    </row>
    <row r="7" spans="1:10" ht="26.25" customHeight="1" x14ac:dyDescent="0.15">
      <c r="A7" s="196"/>
      <c r="B7" s="180" t="s">
        <v>86</v>
      </c>
      <c r="C7" s="181" t="s">
        <v>90</v>
      </c>
      <c r="D7" s="182">
        <v>3500</v>
      </c>
      <c r="E7" s="183">
        <v>1365</v>
      </c>
      <c r="F7" s="184">
        <v>1200</v>
      </c>
      <c r="G7" s="185">
        <f t="shared" si="0"/>
        <v>2565</v>
      </c>
      <c r="H7" s="186">
        <f t="shared" si="1"/>
        <v>935</v>
      </c>
      <c r="I7" s="187"/>
      <c r="J7" s="196"/>
    </row>
    <row r="8" spans="1:10" ht="26.25" customHeight="1" thickBot="1" x14ac:dyDescent="0.2">
      <c r="A8" s="196"/>
      <c r="B8" s="180" t="s">
        <v>93</v>
      </c>
      <c r="C8" s="181" t="s">
        <v>98</v>
      </c>
      <c r="D8" s="188">
        <v>1500</v>
      </c>
      <c r="E8" s="189">
        <v>953</v>
      </c>
      <c r="F8" s="190">
        <v>125</v>
      </c>
      <c r="G8" s="185">
        <f t="shared" si="0"/>
        <v>1078</v>
      </c>
      <c r="H8" s="191">
        <f t="shared" si="1"/>
        <v>422</v>
      </c>
      <c r="I8" s="192"/>
      <c r="J8" s="196"/>
    </row>
    <row r="9" spans="1:10" ht="6.75" customHeight="1" thickTop="1" x14ac:dyDescent="0.15">
      <c r="A9" s="196"/>
      <c r="B9" s="193"/>
      <c r="C9" s="193"/>
      <c r="D9" s="194"/>
      <c r="E9" s="194"/>
      <c r="F9" s="194"/>
      <c r="G9" s="193"/>
      <c r="H9" s="193"/>
      <c r="I9" s="194"/>
      <c r="J9" s="196"/>
    </row>
    <row r="10" spans="1:10" ht="23.25" customHeight="1" x14ac:dyDescent="0.15">
      <c r="A10" s="196"/>
      <c r="B10" s="196"/>
      <c r="C10" s="196"/>
      <c r="D10" s="197"/>
      <c r="E10" s="197"/>
      <c r="F10" s="197"/>
      <c r="G10" s="196"/>
      <c r="H10" s="196"/>
      <c r="I10" s="197"/>
      <c r="J10" s="196"/>
    </row>
    <row r="11" spans="1:10" ht="23.25" customHeight="1" x14ac:dyDescent="0.15">
      <c r="A11" s="196"/>
      <c r="B11" s="196"/>
      <c r="C11" s="196"/>
      <c r="D11" s="197"/>
      <c r="E11" s="197"/>
      <c r="F11" s="197"/>
      <c r="G11" s="196"/>
      <c r="H11" s="196"/>
      <c r="I11" s="197"/>
      <c r="J11" s="196"/>
    </row>
    <row r="12" spans="1:10" ht="23.25" customHeight="1" x14ac:dyDescent="0.15">
      <c r="A12" s="196"/>
      <c r="B12" s="196"/>
      <c r="C12" s="196"/>
      <c r="D12" s="197"/>
      <c r="E12" s="197"/>
      <c r="F12" s="197"/>
      <c r="G12" s="196"/>
      <c r="H12" s="196"/>
      <c r="I12" s="197"/>
      <c r="J12" s="196"/>
    </row>
    <row r="13" spans="1:10" ht="23.25" customHeight="1" x14ac:dyDescent="0.15">
      <c r="A13" s="196"/>
      <c r="B13" s="196"/>
      <c r="C13" s="196"/>
      <c r="D13" s="197"/>
      <c r="E13" s="197"/>
      <c r="F13" s="197"/>
      <c r="G13" s="196"/>
      <c r="H13" s="196"/>
      <c r="I13" s="197"/>
      <c r="J13" s="196"/>
    </row>
    <row r="14" spans="1:10" x14ac:dyDescent="0.15">
      <c r="A14" s="196"/>
      <c r="B14" s="196"/>
      <c r="C14" s="196"/>
      <c r="D14" s="197"/>
      <c r="E14" s="197"/>
      <c r="F14" s="197"/>
      <c r="G14" s="196"/>
      <c r="H14" s="196"/>
      <c r="I14" s="197"/>
      <c r="J14" s="196"/>
    </row>
    <row r="15" spans="1:10" x14ac:dyDescent="0.15">
      <c r="A15" s="196"/>
      <c r="B15" s="196"/>
      <c r="C15" s="196"/>
      <c r="D15" s="197"/>
      <c r="E15" s="197"/>
      <c r="F15" s="197"/>
      <c r="G15" s="196"/>
      <c r="H15" s="196"/>
      <c r="I15" s="197"/>
      <c r="J15" s="196"/>
    </row>
  </sheetData>
  <mergeCells count="6">
    <mergeCell ref="I2:I3"/>
    <mergeCell ref="B2:B3"/>
    <mergeCell ref="C2:C3"/>
    <mergeCell ref="D2:D3"/>
    <mergeCell ref="E2:G2"/>
    <mergeCell ref="H2:H3"/>
  </mergeCells>
  <pageMargins left="0.7" right="0.7" top="0.75" bottom="0.75" header="0.3" footer="0.3"/>
  <pageSetup paperSize="9" orientation="portrait" r:id="rId1"/>
  <ignoredErrors>
    <ignoredError sqref="G4:G8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showGridLines="0" zoomScale="110" zoomScaleNormal="110" zoomScalePageLayoutView="110" workbookViewId="0">
      <selection activeCell="I4" sqref="I4"/>
    </sheetView>
  </sheetViews>
  <sheetFormatPr baseColWidth="10" defaultRowHeight="18" x14ac:dyDescent="0.15"/>
  <cols>
    <col min="1" max="1" width="2.33203125" style="168" customWidth="1"/>
    <col min="2" max="2" width="10.83203125" style="168" customWidth="1"/>
    <col min="3" max="3" width="20.33203125" style="168" bestFit="1" customWidth="1"/>
    <col min="4" max="4" width="14.33203125" style="195" customWidth="1"/>
    <col min="5" max="6" width="11.6640625" style="195" customWidth="1"/>
    <col min="7" max="7" width="11.6640625" style="168" customWidth="1"/>
    <col min="8" max="8" width="13.6640625" style="168" customWidth="1"/>
    <col min="9" max="9" width="42.5" style="195" bestFit="1" customWidth="1"/>
    <col min="10" max="10" width="12.33203125" style="168" customWidth="1"/>
    <col min="11" max="16384" width="10.83203125" style="168"/>
  </cols>
  <sheetData>
    <row r="1" spans="1:10" ht="18" customHeight="1" thickBot="1" x14ac:dyDescent="0.2">
      <c r="A1" s="196"/>
      <c r="B1" s="196"/>
      <c r="C1" s="196"/>
      <c r="D1" s="196"/>
      <c r="E1" s="196"/>
      <c r="F1" s="196"/>
      <c r="G1" s="196"/>
      <c r="H1" s="196"/>
      <c r="I1" s="196"/>
      <c r="J1" s="196"/>
    </row>
    <row r="2" spans="1:10" ht="26.25" customHeight="1" thickTop="1" x14ac:dyDescent="0.15">
      <c r="A2" s="196"/>
      <c r="B2" s="169" t="s">
        <v>107</v>
      </c>
      <c r="C2" s="170" t="s">
        <v>108</v>
      </c>
      <c r="D2" s="171" t="s">
        <v>109</v>
      </c>
      <c r="E2" s="170" t="s">
        <v>110</v>
      </c>
      <c r="F2" s="170"/>
      <c r="G2" s="170"/>
      <c r="H2" s="172" t="s">
        <v>114</v>
      </c>
      <c r="I2" s="171" t="s">
        <v>115</v>
      </c>
      <c r="J2" s="196"/>
    </row>
    <row r="3" spans="1:10" ht="26.25" customHeight="1" x14ac:dyDescent="0.15">
      <c r="A3" s="196"/>
      <c r="B3" s="173"/>
      <c r="C3" s="174"/>
      <c r="D3" s="175"/>
      <c r="E3" s="176" t="s">
        <v>111</v>
      </c>
      <c r="F3" s="177" t="s">
        <v>112</v>
      </c>
      <c r="G3" s="178" t="s">
        <v>113</v>
      </c>
      <c r="H3" s="179"/>
      <c r="I3" s="175"/>
      <c r="J3" s="196"/>
    </row>
    <row r="4" spans="1:10" ht="26.25" customHeight="1" x14ac:dyDescent="0.15">
      <c r="A4" s="196"/>
      <c r="B4" s="180" t="s">
        <v>68</v>
      </c>
      <c r="C4" s="181" t="s">
        <v>69</v>
      </c>
      <c r="D4" s="182">
        <v>3000</v>
      </c>
      <c r="E4" s="183">
        <v>1155</v>
      </c>
      <c r="F4" s="184">
        <v>965</v>
      </c>
      <c r="G4" s="185">
        <f>SUM(E4:F4)</f>
        <v>2120</v>
      </c>
      <c r="H4" s="186">
        <f>D4-G4</f>
        <v>880</v>
      </c>
      <c r="I4" s="198" t="str">
        <f>IF(H4&lt;100,"Commande urgente",IF(H4&lt;500,"Passer commande",IF(H4&lt;1000,"Stock compris entre 500 et 1000","Stock &gt; à 1000")))</f>
        <v>Stock compris entre 500 et 1000</v>
      </c>
      <c r="J4" s="196"/>
    </row>
    <row r="5" spans="1:10" ht="26.25" customHeight="1" x14ac:dyDescent="0.15">
      <c r="A5" s="196"/>
      <c r="B5" s="180" t="s">
        <v>72</v>
      </c>
      <c r="C5" s="181" t="s">
        <v>64</v>
      </c>
      <c r="D5" s="182">
        <v>4500</v>
      </c>
      <c r="E5" s="183">
        <v>2145</v>
      </c>
      <c r="F5" s="184">
        <v>2304</v>
      </c>
      <c r="G5" s="185">
        <f t="shared" ref="G5:G10" si="0">SUM(E5:F5)</f>
        <v>4449</v>
      </c>
      <c r="H5" s="186">
        <f t="shared" ref="H5:H10" si="1">D5-G5</f>
        <v>51</v>
      </c>
      <c r="I5" s="198" t="str">
        <f t="shared" ref="I5:I10" si="2">IF(H5&lt;100,"Commande urgente",IF(H5&lt;500,"Passer commande",IF(H5&lt;1000,"Stock compris entre 500 et 1000","Stock &gt; à 1000")))</f>
        <v>Commande urgente</v>
      </c>
      <c r="J5" s="196"/>
    </row>
    <row r="6" spans="1:10" ht="26.25" customHeight="1" x14ac:dyDescent="0.15">
      <c r="A6" s="196"/>
      <c r="B6" s="180" t="s">
        <v>91</v>
      </c>
      <c r="C6" s="181" t="s">
        <v>92</v>
      </c>
      <c r="D6" s="182">
        <v>2500</v>
      </c>
      <c r="E6" s="183">
        <v>478</v>
      </c>
      <c r="F6" s="184">
        <v>187</v>
      </c>
      <c r="G6" s="185">
        <f t="shared" si="0"/>
        <v>665</v>
      </c>
      <c r="H6" s="186">
        <f t="shared" si="1"/>
        <v>1835</v>
      </c>
      <c r="I6" s="198" t="str">
        <f t="shared" si="2"/>
        <v>Stock &gt; à 1000</v>
      </c>
      <c r="J6" s="196"/>
    </row>
    <row r="7" spans="1:10" ht="26.25" customHeight="1" x14ac:dyDescent="0.15">
      <c r="A7" s="196"/>
      <c r="B7" s="180" t="s">
        <v>97</v>
      </c>
      <c r="C7" s="181" t="s">
        <v>116</v>
      </c>
      <c r="D7" s="182">
        <v>2500</v>
      </c>
      <c r="E7" s="183">
        <v>587</v>
      </c>
      <c r="F7" s="184">
        <v>1547</v>
      </c>
      <c r="G7" s="185">
        <f t="shared" ref="G7:G8" si="3">SUM(E7:F7)</f>
        <v>2134</v>
      </c>
      <c r="H7" s="186">
        <f t="shared" ref="H7:H8" si="4">D7-G7</f>
        <v>366</v>
      </c>
      <c r="I7" s="198" t="str">
        <f t="shared" si="2"/>
        <v>Passer commande</v>
      </c>
      <c r="J7" s="196"/>
    </row>
    <row r="8" spans="1:10" ht="26.25" customHeight="1" x14ac:dyDescent="0.15">
      <c r="A8" s="196"/>
      <c r="B8" s="180" t="s">
        <v>95</v>
      </c>
      <c r="C8" s="181" t="s">
        <v>117</v>
      </c>
      <c r="D8" s="182">
        <v>3500</v>
      </c>
      <c r="E8" s="183">
        <v>698</v>
      </c>
      <c r="F8" s="184">
        <v>485</v>
      </c>
      <c r="G8" s="185">
        <f t="shared" si="3"/>
        <v>1183</v>
      </c>
      <c r="H8" s="186">
        <f t="shared" si="4"/>
        <v>2317</v>
      </c>
      <c r="I8" s="198" t="str">
        <f t="shared" si="2"/>
        <v>Stock &gt; à 1000</v>
      </c>
      <c r="J8" s="196"/>
    </row>
    <row r="9" spans="1:10" ht="26.25" customHeight="1" x14ac:dyDescent="0.15">
      <c r="A9" s="196"/>
      <c r="B9" s="180" t="s">
        <v>86</v>
      </c>
      <c r="C9" s="181" t="s">
        <v>90</v>
      </c>
      <c r="D9" s="182">
        <v>3500</v>
      </c>
      <c r="E9" s="183">
        <v>1365</v>
      </c>
      <c r="F9" s="184">
        <v>1200</v>
      </c>
      <c r="G9" s="185">
        <f t="shared" si="0"/>
        <v>2565</v>
      </c>
      <c r="H9" s="186">
        <f t="shared" si="1"/>
        <v>935</v>
      </c>
      <c r="I9" s="198" t="str">
        <f t="shared" si="2"/>
        <v>Stock compris entre 500 et 1000</v>
      </c>
      <c r="J9" s="196"/>
    </row>
    <row r="10" spans="1:10" ht="26.25" customHeight="1" thickBot="1" x14ac:dyDescent="0.2">
      <c r="A10" s="196"/>
      <c r="B10" s="180" t="s">
        <v>93</v>
      </c>
      <c r="C10" s="181" t="s">
        <v>98</v>
      </c>
      <c r="D10" s="188">
        <v>1500</v>
      </c>
      <c r="E10" s="189">
        <v>953</v>
      </c>
      <c r="F10" s="190">
        <v>125</v>
      </c>
      <c r="G10" s="185">
        <f t="shared" si="0"/>
        <v>1078</v>
      </c>
      <c r="H10" s="191">
        <f t="shared" si="1"/>
        <v>422</v>
      </c>
      <c r="I10" s="199" t="str">
        <f t="shared" si="2"/>
        <v>Passer commande</v>
      </c>
      <c r="J10" s="196"/>
    </row>
    <row r="11" spans="1:10" ht="6.75" customHeight="1" thickTop="1" x14ac:dyDescent="0.15">
      <c r="A11" s="196"/>
      <c r="B11" s="193"/>
      <c r="C11" s="193"/>
      <c r="D11" s="194"/>
      <c r="E11" s="194"/>
      <c r="F11" s="194"/>
      <c r="G11" s="193"/>
      <c r="H11" s="193"/>
      <c r="I11" s="194"/>
      <c r="J11" s="196"/>
    </row>
    <row r="12" spans="1:10" ht="15.75" customHeight="1" x14ac:dyDescent="0.15">
      <c r="A12" s="196"/>
      <c r="B12" s="196"/>
      <c r="C12" s="196"/>
      <c r="D12" s="196"/>
      <c r="E12" s="196"/>
      <c r="F12" s="196"/>
      <c r="G12" s="196"/>
      <c r="H12" s="196"/>
      <c r="I12" s="196"/>
      <c r="J12" s="196"/>
    </row>
    <row r="13" spans="1:10" ht="23.25" customHeight="1" x14ac:dyDescent="0.15">
      <c r="A13" s="196"/>
      <c r="B13" s="196"/>
      <c r="C13" s="196"/>
      <c r="D13" s="196"/>
      <c r="E13" s="196"/>
      <c r="F13" s="196"/>
      <c r="G13" s="196"/>
      <c r="H13" s="196"/>
      <c r="I13" s="196"/>
      <c r="J13" s="196"/>
    </row>
    <row r="14" spans="1:10" ht="23.25" customHeight="1" x14ac:dyDescent="0.15">
      <c r="A14" s="196"/>
      <c r="B14" s="196"/>
      <c r="C14" s="196"/>
      <c r="D14" s="196"/>
      <c r="E14" s="196"/>
      <c r="F14" s="196"/>
      <c r="G14" s="196"/>
      <c r="H14" s="196"/>
      <c r="I14" s="196"/>
      <c r="J14" s="196"/>
    </row>
    <row r="15" spans="1:10" ht="23.25" customHeight="1" x14ac:dyDescent="0.15">
      <c r="A15" s="196"/>
      <c r="B15" s="196"/>
      <c r="C15" s="196"/>
      <c r="D15" s="196"/>
      <c r="E15" s="196"/>
      <c r="F15" s="196"/>
      <c r="G15" s="196"/>
      <c r="H15" s="196"/>
      <c r="I15" s="196"/>
      <c r="J15" s="196"/>
    </row>
    <row r="16" spans="1:10" x14ac:dyDescent="0.15">
      <c r="A16" s="196"/>
      <c r="B16" s="196"/>
      <c r="C16" s="196"/>
      <c r="D16" s="196"/>
      <c r="E16" s="196"/>
      <c r="F16" s="196"/>
      <c r="G16" s="196"/>
      <c r="H16" s="196"/>
      <c r="I16" s="196"/>
      <c r="J16" s="196"/>
    </row>
    <row r="17" spans="1:10" x14ac:dyDescent="0.15">
      <c r="A17" s="196"/>
      <c r="B17" s="196"/>
      <c r="C17" s="196"/>
      <c r="D17" s="196"/>
      <c r="E17" s="196"/>
      <c r="F17" s="196"/>
      <c r="G17" s="196"/>
      <c r="H17" s="196"/>
      <c r="I17" s="196"/>
      <c r="J17" s="196"/>
    </row>
  </sheetData>
  <mergeCells count="6">
    <mergeCell ref="I2:I3"/>
    <mergeCell ref="B2:B3"/>
    <mergeCell ref="C2:C3"/>
    <mergeCell ref="D2:D3"/>
    <mergeCell ref="E2:G2"/>
    <mergeCell ref="H2:H3"/>
  </mergeCells>
  <pageMargins left="0.7" right="0.7" top="0.75" bottom="0.75" header="0.3" footer="0.3"/>
  <pageSetup paperSize="9" orientation="portrait" r:id="rId1"/>
  <ignoredErrors>
    <ignoredError sqref="G9:G10 G4:G6 G7:G8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zoomScale="130" zoomScaleNormal="130" zoomScalePageLayoutView="130" workbookViewId="0">
      <selection activeCell="E3" sqref="E3"/>
    </sheetView>
  </sheetViews>
  <sheetFormatPr baseColWidth="10" defaultColWidth="11.6640625" defaultRowHeight="13" x14ac:dyDescent="0.15"/>
  <cols>
    <col min="1" max="1" width="14.5" style="53" customWidth="1"/>
    <col min="2" max="3" width="13.33203125" style="53" customWidth="1"/>
    <col min="4" max="4" width="12.1640625" style="53" customWidth="1"/>
    <col min="5" max="5" width="11.1640625" style="53" customWidth="1"/>
    <col min="6" max="6" width="11.5" style="53" customWidth="1"/>
    <col min="7" max="7" width="9.83203125" style="53" customWidth="1"/>
    <col min="8" max="8" width="13.5" style="53" customWidth="1"/>
    <col min="9" max="256" width="11.6640625" style="53"/>
    <col min="257" max="257" width="14.5" style="53" customWidth="1"/>
    <col min="258" max="259" width="13.33203125" style="53" customWidth="1"/>
    <col min="260" max="260" width="12.1640625" style="53" customWidth="1"/>
    <col min="261" max="261" width="11.1640625" style="53" customWidth="1"/>
    <col min="262" max="262" width="11.5" style="53" customWidth="1"/>
    <col min="263" max="263" width="9.83203125" style="53" customWidth="1"/>
    <col min="264" max="264" width="13.5" style="53" customWidth="1"/>
    <col min="265" max="512" width="11.6640625" style="53"/>
    <col min="513" max="513" width="14.5" style="53" customWidth="1"/>
    <col min="514" max="515" width="13.33203125" style="53" customWidth="1"/>
    <col min="516" max="516" width="12.1640625" style="53" customWidth="1"/>
    <col min="517" max="517" width="11.1640625" style="53" customWidth="1"/>
    <col min="518" max="518" width="11.5" style="53" customWidth="1"/>
    <col min="519" max="519" width="9.83203125" style="53" customWidth="1"/>
    <col min="520" max="520" width="13.5" style="53" customWidth="1"/>
    <col min="521" max="768" width="11.6640625" style="53"/>
    <col min="769" max="769" width="14.5" style="53" customWidth="1"/>
    <col min="770" max="771" width="13.33203125" style="53" customWidth="1"/>
    <col min="772" max="772" width="12.1640625" style="53" customWidth="1"/>
    <col min="773" max="773" width="11.1640625" style="53" customWidth="1"/>
    <col min="774" max="774" width="11.5" style="53" customWidth="1"/>
    <col min="775" max="775" width="9.83203125" style="53" customWidth="1"/>
    <col min="776" max="776" width="13.5" style="53" customWidth="1"/>
    <col min="777" max="1024" width="11.6640625" style="53"/>
    <col min="1025" max="1025" width="14.5" style="53" customWidth="1"/>
    <col min="1026" max="1027" width="13.33203125" style="53" customWidth="1"/>
    <col min="1028" max="1028" width="12.1640625" style="53" customWidth="1"/>
    <col min="1029" max="1029" width="11.1640625" style="53" customWidth="1"/>
    <col min="1030" max="1030" width="11.5" style="53" customWidth="1"/>
    <col min="1031" max="1031" width="9.83203125" style="53" customWidth="1"/>
    <col min="1032" max="1032" width="13.5" style="53" customWidth="1"/>
    <col min="1033" max="1280" width="11.6640625" style="53"/>
    <col min="1281" max="1281" width="14.5" style="53" customWidth="1"/>
    <col min="1282" max="1283" width="13.33203125" style="53" customWidth="1"/>
    <col min="1284" max="1284" width="12.1640625" style="53" customWidth="1"/>
    <col min="1285" max="1285" width="11.1640625" style="53" customWidth="1"/>
    <col min="1286" max="1286" width="11.5" style="53" customWidth="1"/>
    <col min="1287" max="1287" width="9.83203125" style="53" customWidth="1"/>
    <col min="1288" max="1288" width="13.5" style="53" customWidth="1"/>
    <col min="1289" max="1536" width="11.6640625" style="53"/>
    <col min="1537" max="1537" width="14.5" style="53" customWidth="1"/>
    <col min="1538" max="1539" width="13.33203125" style="53" customWidth="1"/>
    <col min="1540" max="1540" width="12.1640625" style="53" customWidth="1"/>
    <col min="1541" max="1541" width="11.1640625" style="53" customWidth="1"/>
    <col min="1542" max="1542" width="11.5" style="53" customWidth="1"/>
    <col min="1543" max="1543" width="9.83203125" style="53" customWidth="1"/>
    <col min="1544" max="1544" width="13.5" style="53" customWidth="1"/>
    <col min="1545" max="1792" width="11.6640625" style="53"/>
    <col min="1793" max="1793" width="14.5" style="53" customWidth="1"/>
    <col min="1794" max="1795" width="13.33203125" style="53" customWidth="1"/>
    <col min="1796" max="1796" width="12.1640625" style="53" customWidth="1"/>
    <col min="1797" max="1797" width="11.1640625" style="53" customWidth="1"/>
    <col min="1798" max="1798" width="11.5" style="53" customWidth="1"/>
    <col min="1799" max="1799" width="9.83203125" style="53" customWidth="1"/>
    <col min="1800" max="1800" width="13.5" style="53" customWidth="1"/>
    <col min="1801" max="2048" width="11.6640625" style="53"/>
    <col min="2049" max="2049" width="14.5" style="53" customWidth="1"/>
    <col min="2050" max="2051" width="13.33203125" style="53" customWidth="1"/>
    <col min="2052" max="2052" width="12.1640625" style="53" customWidth="1"/>
    <col min="2053" max="2053" width="11.1640625" style="53" customWidth="1"/>
    <col min="2054" max="2054" width="11.5" style="53" customWidth="1"/>
    <col min="2055" max="2055" width="9.83203125" style="53" customWidth="1"/>
    <col min="2056" max="2056" width="13.5" style="53" customWidth="1"/>
    <col min="2057" max="2304" width="11.6640625" style="53"/>
    <col min="2305" max="2305" width="14.5" style="53" customWidth="1"/>
    <col min="2306" max="2307" width="13.33203125" style="53" customWidth="1"/>
    <col min="2308" max="2308" width="12.1640625" style="53" customWidth="1"/>
    <col min="2309" max="2309" width="11.1640625" style="53" customWidth="1"/>
    <col min="2310" max="2310" width="11.5" style="53" customWidth="1"/>
    <col min="2311" max="2311" width="9.83203125" style="53" customWidth="1"/>
    <col min="2312" max="2312" width="13.5" style="53" customWidth="1"/>
    <col min="2313" max="2560" width="11.6640625" style="53"/>
    <col min="2561" max="2561" width="14.5" style="53" customWidth="1"/>
    <col min="2562" max="2563" width="13.33203125" style="53" customWidth="1"/>
    <col min="2564" max="2564" width="12.1640625" style="53" customWidth="1"/>
    <col min="2565" max="2565" width="11.1640625" style="53" customWidth="1"/>
    <col min="2566" max="2566" width="11.5" style="53" customWidth="1"/>
    <col min="2567" max="2567" width="9.83203125" style="53" customWidth="1"/>
    <col min="2568" max="2568" width="13.5" style="53" customWidth="1"/>
    <col min="2569" max="2816" width="11.6640625" style="53"/>
    <col min="2817" max="2817" width="14.5" style="53" customWidth="1"/>
    <col min="2818" max="2819" width="13.33203125" style="53" customWidth="1"/>
    <col min="2820" max="2820" width="12.1640625" style="53" customWidth="1"/>
    <col min="2821" max="2821" width="11.1640625" style="53" customWidth="1"/>
    <col min="2822" max="2822" width="11.5" style="53" customWidth="1"/>
    <col min="2823" max="2823" width="9.83203125" style="53" customWidth="1"/>
    <col min="2824" max="2824" width="13.5" style="53" customWidth="1"/>
    <col min="2825" max="3072" width="11.6640625" style="53"/>
    <col min="3073" max="3073" width="14.5" style="53" customWidth="1"/>
    <col min="3074" max="3075" width="13.33203125" style="53" customWidth="1"/>
    <col min="3076" max="3076" width="12.1640625" style="53" customWidth="1"/>
    <col min="3077" max="3077" width="11.1640625" style="53" customWidth="1"/>
    <col min="3078" max="3078" width="11.5" style="53" customWidth="1"/>
    <col min="3079" max="3079" width="9.83203125" style="53" customWidth="1"/>
    <col min="3080" max="3080" width="13.5" style="53" customWidth="1"/>
    <col min="3081" max="3328" width="11.6640625" style="53"/>
    <col min="3329" max="3329" width="14.5" style="53" customWidth="1"/>
    <col min="3330" max="3331" width="13.33203125" style="53" customWidth="1"/>
    <col min="3332" max="3332" width="12.1640625" style="53" customWidth="1"/>
    <col min="3333" max="3333" width="11.1640625" style="53" customWidth="1"/>
    <col min="3334" max="3334" width="11.5" style="53" customWidth="1"/>
    <col min="3335" max="3335" width="9.83203125" style="53" customWidth="1"/>
    <col min="3336" max="3336" width="13.5" style="53" customWidth="1"/>
    <col min="3337" max="3584" width="11.6640625" style="53"/>
    <col min="3585" max="3585" width="14.5" style="53" customWidth="1"/>
    <col min="3586" max="3587" width="13.33203125" style="53" customWidth="1"/>
    <col min="3588" max="3588" width="12.1640625" style="53" customWidth="1"/>
    <col min="3589" max="3589" width="11.1640625" style="53" customWidth="1"/>
    <col min="3590" max="3590" width="11.5" style="53" customWidth="1"/>
    <col min="3591" max="3591" width="9.83203125" style="53" customWidth="1"/>
    <col min="3592" max="3592" width="13.5" style="53" customWidth="1"/>
    <col min="3593" max="3840" width="11.6640625" style="53"/>
    <col min="3841" max="3841" width="14.5" style="53" customWidth="1"/>
    <col min="3842" max="3843" width="13.33203125" style="53" customWidth="1"/>
    <col min="3844" max="3844" width="12.1640625" style="53" customWidth="1"/>
    <col min="3845" max="3845" width="11.1640625" style="53" customWidth="1"/>
    <col min="3846" max="3846" width="11.5" style="53" customWidth="1"/>
    <col min="3847" max="3847" width="9.83203125" style="53" customWidth="1"/>
    <col min="3848" max="3848" width="13.5" style="53" customWidth="1"/>
    <col min="3849" max="4096" width="11.6640625" style="53"/>
    <col min="4097" max="4097" width="14.5" style="53" customWidth="1"/>
    <col min="4098" max="4099" width="13.33203125" style="53" customWidth="1"/>
    <col min="4100" max="4100" width="12.1640625" style="53" customWidth="1"/>
    <col min="4101" max="4101" width="11.1640625" style="53" customWidth="1"/>
    <col min="4102" max="4102" width="11.5" style="53" customWidth="1"/>
    <col min="4103" max="4103" width="9.83203125" style="53" customWidth="1"/>
    <col min="4104" max="4104" width="13.5" style="53" customWidth="1"/>
    <col min="4105" max="4352" width="11.6640625" style="53"/>
    <col min="4353" max="4353" width="14.5" style="53" customWidth="1"/>
    <col min="4354" max="4355" width="13.33203125" style="53" customWidth="1"/>
    <col min="4356" max="4356" width="12.1640625" style="53" customWidth="1"/>
    <col min="4357" max="4357" width="11.1640625" style="53" customWidth="1"/>
    <col min="4358" max="4358" width="11.5" style="53" customWidth="1"/>
    <col min="4359" max="4359" width="9.83203125" style="53" customWidth="1"/>
    <col min="4360" max="4360" width="13.5" style="53" customWidth="1"/>
    <col min="4361" max="4608" width="11.6640625" style="53"/>
    <col min="4609" max="4609" width="14.5" style="53" customWidth="1"/>
    <col min="4610" max="4611" width="13.33203125" style="53" customWidth="1"/>
    <col min="4612" max="4612" width="12.1640625" style="53" customWidth="1"/>
    <col min="4613" max="4613" width="11.1640625" style="53" customWidth="1"/>
    <col min="4614" max="4614" width="11.5" style="53" customWidth="1"/>
    <col min="4615" max="4615" width="9.83203125" style="53" customWidth="1"/>
    <col min="4616" max="4616" width="13.5" style="53" customWidth="1"/>
    <col min="4617" max="4864" width="11.6640625" style="53"/>
    <col min="4865" max="4865" width="14.5" style="53" customWidth="1"/>
    <col min="4866" max="4867" width="13.33203125" style="53" customWidth="1"/>
    <col min="4868" max="4868" width="12.1640625" style="53" customWidth="1"/>
    <col min="4869" max="4869" width="11.1640625" style="53" customWidth="1"/>
    <col min="4870" max="4870" width="11.5" style="53" customWidth="1"/>
    <col min="4871" max="4871" width="9.83203125" style="53" customWidth="1"/>
    <col min="4872" max="4872" width="13.5" style="53" customWidth="1"/>
    <col min="4873" max="5120" width="11.6640625" style="53"/>
    <col min="5121" max="5121" width="14.5" style="53" customWidth="1"/>
    <col min="5122" max="5123" width="13.33203125" style="53" customWidth="1"/>
    <col min="5124" max="5124" width="12.1640625" style="53" customWidth="1"/>
    <col min="5125" max="5125" width="11.1640625" style="53" customWidth="1"/>
    <col min="5126" max="5126" width="11.5" style="53" customWidth="1"/>
    <col min="5127" max="5127" width="9.83203125" style="53" customWidth="1"/>
    <col min="5128" max="5128" width="13.5" style="53" customWidth="1"/>
    <col min="5129" max="5376" width="11.6640625" style="53"/>
    <col min="5377" max="5377" width="14.5" style="53" customWidth="1"/>
    <col min="5378" max="5379" width="13.33203125" style="53" customWidth="1"/>
    <col min="5380" max="5380" width="12.1640625" style="53" customWidth="1"/>
    <col min="5381" max="5381" width="11.1640625" style="53" customWidth="1"/>
    <col min="5382" max="5382" width="11.5" style="53" customWidth="1"/>
    <col min="5383" max="5383" width="9.83203125" style="53" customWidth="1"/>
    <col min="5384" max="5384" width="13.5" style="53" customWidth="1"/>
    <col min="5385" max="5632" width="11.6640625" style="53"/>
    <col min="5633" max="5633" width="14.5" style="53" customWidth="1"/>
    <col min="5634" max="5635" width="13.33203125" style="53" customWidth="1"/>
    <col min="5636" max="5636" width="12.1640625" style="53" customWidth="1"/>
    <col min="5637" max="5637" width="11.1640625" style="53" customWidth="1"/>
    <col min="5638" max="5638" width="11.5" style="53" customWidth="1"/>
    <col min="5639" max="5639" width="9.83203125" style="53" customWidth="1"/>
    <col min="5640" max="5640" width="13.5" style="53" customWidth="1"/>
    <col min="5641" max="5888" width="11.6640625" style="53"/>
    <col min="5889" max="5889" width="14.5" style="53" customWidth="1"/>
    <col min="5890" max="5891" width="13.33203125" style="53" customWidth="1"/>
    <col min="5892" max="5892" width="12.1640625" style="53" customWidth="1"/>
    <col min="5893" max="5893" width="11.1640625" style="53" customWidth="1"/>
    <col min="5894" max="5894" width="11.5" style="53" customWidth="1"/>
    <col min="5895" max="5895" width="9.83203125" style="53" customWidth="1"/>
    <col min="5896" max="5896" width="13.5" style="53" customWidth="1"/>
    <col min="5897" max="6144" width="11.6640625" style="53"/>
    <col min="6145" max="6145" width="14.5" style="53" customWidth="1"/>
    <col min="6146" max="6147" width="13.33203125" style="53" customWidth="1"/>
    <col min="6148" max="6148" width="12.1640625" style="53" customWidth="1"/>
    <col min="6149" max="6149" width="11.1640625" style="53" customWidth="1"/>
    <col min="6150" max="6150" width="11.5" style="53" customWidth="1"/>
    <col min="6151" max="6151" width="9.83203125" style="53" customWidth="1"/>
    <col min="6152" max="6152" width="13.5" style="53" customWidth="1"/>
    <col min="6153" max="6400" width="11.6640625" style="53"/>
    <col min="6401" max="6401" width="14.5" style="53" customWidth="1"/>
    <col min="6402" max="6403" width="13.33203125" style="53" customWidth="1"/>
    <col min="6404" max="6404" width="12.1640625" style="53" customWidth="1"/>
    <col min="6405" max="6405" width="11.1640625" style="53" customWidth="1"/>
    <col min="6406" max="6406" width="11.5" style="53" customWidth="1"/>
    <col min="6407" max="6407" width="9.83203125" style="53" customWidth="1"/>
    <col min="6408" max="6408" width="13.5" style="53" customWidth="1"/>
    <col min="6409" max="6656" width="11.6640625" style="53"/>
    <col min="6657" max="6657" width="14.5" style="53" customWidth="1"/>
    <col min="6658" max="6659" width="13.33203125" style="53" customWidth="1"/>
    <col min="6660" max="6660" width="12.1640625" style="53" customWidth="1"/>
    <col min="6661" max="6661" width="11.1640625" style="53" customWidth="1"/>
    <col min="6662" max="6662" width="11.5" style="53" customWidth="1"/>
    <col min="6663" max="6663" width="9.83203125" style="53" customWidth="1"/>
    <col min="6664" max="6664" width="13.5" style="53" customWidth="1"/>
    <col min="6665" max="6912" width="11.6640625" style="53"/>
    <col min="6913" max="6913" width="14.5" style="53" customWidth="1"/>
    <col min="6914" max="6915" width="13.33203125" style="53" customWidth="1"/>
    <col min="6916" max="6916" width="12.1640625" style="53" customWidth="1"/>
    <col min="6917" max="6917" width="11.1640625" style="53" customWidth="1"/>
    <col min="6918" max="6918" width="11.5" style="53" customWidth="1"/>
    <col min="6919" max="6919" width="9.83203125" style="53" customWidth="1"/>
    <col min="6920" max="6920" width="13.5" style="53" customWidth="1"/>
    <col min="6921" max="7168" width="11.6640625" style="53"/>
    <col min="7169" max="7169" width="14.5" style="53" customWidth="1"/>
    <col min="7170" max="7171" width="13.33203125" style="53" customWidth="1"/>
    <col min="7172" max="7172" width="12.1640625" style="53" customWidth="1"/>
    <col min="7173" max="7173" width="11.1640625" style="53" customWidth="1"/>
    <col min="7174" max="7174" width="11.5" style="53" customWidth="1"/>
    <col min="7175" max="7175" width="9.83203125" style="53" customWidth="1"/>
    <col min="7176" max="7176" width="13.5" style="53" customWidth="1"/>
    <col min="7177" max="7424" width="11.6640625" style="53"/>
    <col min="7425" max="7425" width="14.5" style="53" customWidth="1"/>
    <col min="7426" max="7427" width="13.33203125" style="53" customWidth="1"/>
    <col min="7428" max="7428" width="12.1640625" style="53" customWidth="1"/>
    <col min="7429" max="7429" width="11.1640625" style="53" customWidth="1"/>
    <col min="7430" max="7430" width="11.5" style="53" customWidth="1"/>
    <col min="7431" max="7431" width="9.83203125" style="53" customWidth="1"/>
    <col min="7432" max="7432" width="13.5" style="53" customWidth="1"/>
    <col min="7433" max="7680" width="11.6640625" style="53"/>
    <col min="7681" max="7681" width="14.5" style="53" customWidth="1"/>
    <col min="7682" max="7683" width="13.33203125" style="53" customWidth="1"/>
    <col min="7684" max="7684" width="12.1640625" style="53" customWidth="1"/>
    <col min="7685" max="7685" width="11.1640625" style="53" customWidth="1"/>
    <col min="7686" max="7686" width="11.5" style="53" customWidth="1"/>
    <col min="7687" max="7687" width="9.83203125" style="53" customWidth="1"/>
    <col min="7688" max="7688" width="13.5" style="53" customWidth="1"/>
    <col min="7689" max="7936" width="11.6640625" style="53"/>
    <col min="7937" max="7937" width="14.5" style="53" customWidth="1"/>
    <col min="7938" max="7939" width="13.33203125" style="53" customWidth="1"/>
    <col min="7940" max="7940" width="12.1640625" style="53" customWidth="1"/>
    <col min="7941" max="7941" width="11.1640625" style="53" customWidth="1"/>
    <col min="7942" max="7942" width="11.5" style="53" customWidth="1"/>
    <col min="7943" max="7943" width="9.83203125" style="53" customWidth="1"/>
    <col min="7944" max="7944" width="13.5" style="53" customWidth="1"/>
    <col min="7945" max="8192" width="11.6640625" style="53"/>
    <col min="8193" max="8193" width="14.5" style="53" customWidth="1"/>
    <col min="8194" max="8195" width="13.33203125" style="53" customWidth="1"/>
    <col min="8196" max="8196" width="12.1640625" style="53" customWidth="1"/>
    <col min="8197" max="8197" width="11.1640625" style="53" customWidth="1"/>
    <col min="8198" max="8198" width="11.5" style="53" customWidth="1"/>
    <col min="8199" max="8199" width="9.83203125" style="53" customWidth="1"/>
    <col min="8200" max="8200" width="13.5" style="53" customWidth="1"/>
    <col min="8201" max="8448" width="11.6640625" style="53"/>
    <col min="8449" max="8449" width="14.5" style="53" customWidth="1"/>
    <col min="8450" max="8451" width="13.33203125" style="53" customWidth="1"/>
    <col min="8452" max="8452" width="12.1640625" style="53" customWidth="1"/>
    <col min="8453" max="8453" width="11.1640625" style="53" customWidth="1"/>
    <col min="8454" max="8454" width="11.5" style="53" customWidth="1"/>
    <col min="8455" max="8455" width="9.83203125" style="53" customWidth="1"/>
    <col min="8456" max="8456" width="13.5" style="53" customWidth="1"/>
    <col min="8457" max="8704" width="11.6640625" style="53"/>
    <col min="8705" max="8705" width="14.5" style="53" customWidth="1"/>
    <col min="8706" max="8707" width="13.33203125" style="53" customWidth="1"/>
    <col min="8708" max="8708" width="12.1640625" style="53" customWidth="1"/>
    <col min="8709" max="8709" width="11.1640625" style="53" customWidth="1"/>
    <col min="8710" max="8710" width="11.5" style="53" customWidth="1"/>
    <col min="8711" max="8711" width="9.83203125" style="53" customWidth="1"/>
    <col min="8712" max="8712" width="13.5" style="53" customWidth="1"/>
    <col min="8713" max="8960" width="11.6640625" style="53"/>
    <col min="8961" max="8961" width="14.5" style="53" customWidth="1"/>
    <col min="8962" max="8963" width="13.33203125" style="53" customWidth="1"/>
    <col min="8964" max="8964" width="12.1640625" style="53" customWidth="1"/>
    <col min="8965" max="8965" width="11.1640625" style="53" customWidth="1"/>
    <col min="8966" max="8966" width="11.5" style="53" customWidth="1"/>
    <col min="8967" max="8967" width="9.83203125" style="53" customWidth="1"/>
    <col min="8968" max="8968" width="13.5" style="53" customWidth="1"/>
    <col min="8969" max="9216" width="11.6640625" style="53"/>
    <col min="9217" max="9217" width="14.5" style="53" customWidth="1"/>
    <col min="9218" max="9219" width="13.33203125" style="53" customWidth="1"/>
    <col min="9220" max="9220" width="12.1640625" style="53" customWidth="1"/>
    <col min="9221" max="9221" width="11.1640625" style="53" customWidth="1"/>
    <col min="9222" max="9222" width="11.5" style="53" customWidth="1"/>
    <col min="9223" max="9223" width="9.83203125" style="53" customWidth="1"/>
    <col min="9224" max="9224" width="13.5" style="53" customWidth="1"/>
    <col min="9225" max="9472" width="11.6640625" style="53"/>
    <col min="9473" max="9473" width="14.5" style="53" customWidth="1"/>
    <col min="9474" max="9475" width="13.33203125" style="53" customWidth="1"/>
    <col min="9476" max="9476" width="12.1640625" style="53" customWidth="1"/>
    <col min="9477" max="9477" width="11.1640625" style="53" customWidth="1"/>
    <col min="9478" max="9478" width="11.5" style="53" customWidth="1"/>
    <col min="9479" max="9479" width="9.83203125" style="53" customWidth="1"/>
    <col min="9480" max="9480" width="13.5" style="53" customWidth="1"/>
    <col min="9481" max="9728" width="11.6640625" style="53"/>
    <col min="9729" max="9729" width="14.5" style="53" customWidth="1"/>
    <col min="9730" max="9731" width="13.33203125" style="53" customWidth="1"/>
    <col min="9732" max="9732" width="12.1640625" style="53" customWidth="1"/>
    <col min="9733" max="9733" width="11.1640625" style="53" customWidth="1"/>
    <col min="9734" max="9734" width="11.5" style="53" customWidth="1"/>
    <col min="9735" max="9735" width="9.83203125" style="53" customWidth="1"/>
    <col min="9736" max="9736" width="13.5" style="53" customWidth="1"/>
    <col min="9737" max="9984" width="11.6640625" style="53"/>
    <col min="9985" max="9985" width="14.5" style="53" customWidth="1"/>
    <col min="9986" max="9987" width="13.33203125" style="53" customWidth="1"/>
    <col min="9988" max="9988" width="12.1640625" style="53" customWidth="1"/>
    <col min="9989" max="9989" width="11.1640625" style="53" customWidth="1"/>
    <col min="9990" max="9990" width="11.5" style="53" customWidth="1"/>
    <col min="9991" max="9991" width="9.83203125" style="53" customWidth="1"/>
    <col min="9992" max="9992" width="13.5" style="53" customWidth="1"/>
    <col min="9993" max="10240" width="11.6640625" style="53"/>
    <col min="10241" max="10241" width="14.5" style="53" customWidth="1"/>
    <col min="10242" max="10243" width="13.33203125" style="53" customWidth="1"/>
    <col min="10244" max="10244" width="12.1640625" style="53" customWidth="1"/>
    <col min="10245" max="10245" width="11.1640625" style="53" customWidth="1"/>
    <col min="10246" max="10246" width="11.5" style="53" customWidth="1"/>
    <col min="10247" max="10247" width="9.83203125" style="53" customWidth="1"/>
    <col min="10248" max="10248" width="13.5" style="53" customWidth="1"/>
    <col min="10249" max="10496" width="11.6640625" style="53"/>
    <col min="10497" max="10497" width="14.5" style="53" customWidth="1"/>
    <col min="10498" max="10499" width="13.33203125" style="53" customWidth="1"/>
    <col min="10500" max="10500" width="12.1640625" style="53" customWidth="1"/>
    <col min="10501" max="10501" width="11.1640625" style="53" customWidth="1"/>
    <col min="10502" max="10502" width="11.5" style="53" customWidth="1"/>
    <col min="10503" max="10503" width="9.83203125" style="53" customWidth="1"/>
    <col min="10504" max="10504" width="13.5" style="53" customWidth="1"/>
    <col min="10505" max="10752" width="11.6640625" style="53"/>
    <col min="10753" max="10753" width="14.5" style="53" customWidth="1"/>
    <col min="10754" max="10755" width="13.33203125" style="53" customWidth="1"/>
    <col min="10756" max="10756" width="12.1640625" style="53" customWidth="1"/>
    <col min="10757" max="10757" width="11.1640625" style="53" customWidth="1"/>
    <col min="10758" max="10758" width="11.5" style="53" customWidth="1"/>
    <col min="10759" max="10759" width="9.83203125" style="53" customWidth="1"/>
    <col min="10760" max="10760" width="13.5" style="53" customWidth="1"/>
    <col min="10761" max="11008" width="11.6640625" style="53"/>
    <col min="11009" max="11009" width="14.5" style="53" customWidth="1"/>
    <col min="11010" max="11011" width="13.33203125" style="53" customWidth="1"/>
    <col min="11012" max="11012" width="12.1640625" style="53" customWidth="1"/>
    <col min="11013" max="11013" width="11.1640625" style="53" customWidth="1"/>
    <col min="11014" max="11014" width="11.5" style="53" customWidth="1"/>
    <col min="11015" max="11015" width="9.83203125" style="53" customWidth="1"/>
    <col min="11016" max="11016" width="13.5" style="53" customWidth="1"/>
    <col min="11017" max="11264" width="11.6640625" style="53"/>
    <col min="11265" max="11265" width="14.5" style="53" customWidth="1"/>
    <col min="11266" max="11267" width="13.33203125" style="53" customWidth="1"/>
    <col min="11268" max="11268" width="12.1640625" style="53" customWidth="1"/>
    <col min="11269" max="11269" width="11.1640625" style="53" customWidth="1"/>
    <col min="11270" max="11270" width="11.5" style="53" customWidth="1"/>
    <col min="11271" max="11271" width="9.83203125" style="53" customWidth="1"/>
    <col min="11272" max="11272" width="13.5" style="53" customWidth="1"/>
    <col min="11273" max="11520" width="11.6640625" style="53"/>
    <col min="11521" max="11521" width="14.5" style="53" customWidth="1"/>
    <col min="11522" max="11523" width="13.33203125" style="53" customWidth="1"/>
    <col min="11524" max="11524" width="12.1640625" style="53" customWidth="1"/>
    <col min="11525" max="11525" width="11.1640625" style="53" customWidth="1"/>
    <col min="11526" max="11526" width="11.5" style="53" customWidth="1"/>
    <col min="11527" max="11527" width="9.83203125" style="53" customWidth="1"/>
    <col min="11528" max="11528" width="13.5" style="53" customWidth="1"/>
    <col min="11529" max="11776" width="11.6640625" style="53"/>
    <col min="11777" max="11777" width="14.5" style="53" customWidth="1"/>
    <col min="11778" max="11779" width="13.33203125" style="53" customWidth="1"/>
    <col min="11780" max="11780" width="12.1640625" style="53" customWidth="1"/>
    <col min="11781" max="11781" width="11.1640625" style="53" customWidth="1"/>
    <col min="11782" max="11782" width="11.5" style="53" customWidth="1"/>
    <col min="11783" max="11783" width="9.83203125" style="53" customWidth="1"/>
    <col min="11784" max="11784" width="13.5" style="53" customWidth="1"/>
    <col min="11785" max="12032" width="11.6640625" style="53"/>
    <col min="12033" max="12033" width="14.5" style="53" customWidth="1"/>
    <col min="12034" max="12035" width="13.33203125" style="53" customWidth="1"/>
    <col min="12036" max="12036" width="12.1640625" style="53" customWidth="1"/>
    <col min="12037" max="12037" width="11.1640625" style="53" customWidth="1"/>
    <col min="12038" max="12038" width="11.5" style="53" customWidth="1"/>
    <col min="12039" max="12039" width="9.83203125" style="53" customWidth="1"/>
    <col min="12040" max="12040" width="13.5" style="53" customWidth="1"/>
    <col min="12041" max="12288" width="11.6640625" style="53"/>
    <col min="12289" max="12289" width="14.5" style="53" customWidth="1"/>
    <col min="12290" max="12291" width="13.33203125" style="53" customWidth="1"/>
    <col min="12292" max="12292" width="12.1640625" style="53" customWidth="1"/>
    <col min="12293" max="12293" width="11.1640625" style="53" customWidth="1"/>
    <col min="12294" max="12294" width="11.5" style="53" customWidth="1"/>
    <col min="12295" max="12295" width="9.83203125" style="53" customWidth="1"/>
    <col min="12296" max="12296" width="13.5" style="53" customWidth="1"/>
    <col min="12297" max="12544" width="11.6640625" style="53"/>
    <col min="12545" max="12545" width="14.5" style="53" customWidth="1"/>
    <col min="12546" max="12547" width="13.33203125" style="53" customWidth="1"/>
    <col min="12548" max="12548" width="12.1640625" style="53" customWidth="1"/>
    <col min="12549" max="12549" width="11.1640625" style="53" customWidth="1"/>
    <col min="12550" max="12550" width="11.5" style="53" customWidth="1"/>
    <col min="12551" max="12551" width="9.83203125" style="53" customWidth="1"/>
    <col min="12552" max="12552" width="13.5" style="53" customWidth="1"/>
    <col min="12553" max="12800" width="11.6640625" style="53"/>
    <col min="12801" max="12801" width="14.5" style="53" customWidth="1"/>
    <col min="12802" max="12803" width="13.33203125" style="53" customWidth="1"/>
    <col min="12804" max="12804" width="12.1640625" style="53" customWidth="1"/>
    <col min="12805" max="12805" width="11.1640625" style="53" customWidth="1"/>
    <col min="12806" max="12806" width="11.5" style="53" customWidth="1"/>
    <col min="12807" max="12807" width="9.83203125" style="53" customWidth="1"/>
    <col min="12808" max="12808" width="13.5" style="53" customWidth="1"/>
    <col min="12809" max="13056" width="11.6640625" style="53"/>
    <col min="13057" max="13057" width="14.5" style="53" customWidth="1"/>
    <col min="13058" max="13059" width="13.33203125" style="53" customWidth="1"/>
    <col min="13060" max="13060" width="12.1640625" style="53" customWidth="1"/>
    <col min="13061" max="13061" width="11.1640625" style="53" customWidth="1"/>
    <col min="13062" max="13062" width="11.5" style="53" customWidth="1"/>
    <col min="13063" max="13063" width="9.83203125" style="53" customWidth="1"/>
    <col min="13064" max="13064" width="13.5" style="53" customWidth="1"/>
    <col min="13065" max="13312" width="11.6640625" style="53"/>
    <col min="13313" max="13313" width="14.5" style="53" customWidth="1"/>
    <col min="13314" max="13315" width="13.33203125" style="53" customWidth="1"/>
    <col min="13316" max="13316" width="12.1640625" style="53" customWidth="1"/>
    <col min="13317" max="13317" width="11.1640625" style="53" customWidth="1"/>
    <col min="13318" max="13318" width="11.5" style="53" customWidth="1"/>
    <col min="13319" max="13319" width="9.83203125" style="53" customWidth="1"/>
    <col min="13320" max="13320" width="13.5" style="53" customWidth="1"/>
    <col min="13321" max="13568" width="11.6640625" style="53"/>
    <col min="13569" max="13569" width="14.5" style="53" customWidth="1"/>
    <col min="13570" max="13571" width="13.33203125" style="53" customWidth="1"/>
    <col min="13572" max="13572" width="12.1640625" style="53" customWidth="1"/>
    <col min="13573" max="13573" width="11.1640625" style="53" customWidth="1"/>
    <col min="13574" max="13574" width="11.5" style="53" customWidth="1"/>
    <col min="13575" max="13575" width="9.83203125" style="53" customWidth="1"/>
    <col min="13576" max="13576" width="13.5" style="53" customWidth="1"/>
    <col min="13577" max="13824" width="11.6640625" style="53"/>
    <col min="13825" max="13825" width="14.5" style="53" customWidth="1"/>
    <col min="13826" max="13827" width="13.33203125" style="53" customWidth="1"/>
    <col min="13828" max="13828" width="12.1640625" style="53" customWidth="1"/>
    <col min="13829" max="13829" width="11.1640625" style="53" customWidth="1"/>
    <col min="13830" max="13830" width="11.5" style="53" customWidth="1"/>
    <col min="13831" max="13831" width="9.83203125" style="53" customWidth="1"/>
    <col min="13832" max="13832" width="13.5" style="53" customWidth="1"/>
    <col min="13833" max="14080" width="11.6640625" style="53"/>
    <col min="14081" max="14081" width="14.5" style="53" customWidth="1"/>
    <col min="14082" max="14083" width="13.33203125" style="53" customWidth="1"/>
    <col min="14084" max="14084" width="12.1640625" style="53" customWidth="1"/>
    <col min="14085" max="14085" width="11.1640625" style="53" customWidth="1"/>
    <col min="14086" max="14086" width="11.5" style="53" customWidth="1"/>
    <col min="14087" max="14087" width="9.83203125" style="53" customWidth="1"/>
    <col min="14088" max="14088" width="13.5" style="53" customWidth="1"/>
    <col min="14089" max="14336" width="11.6640625" style="53"/>
    <col min="14337" max="14337" width="14.5" style="53" customWidth="1"/>
    <col min="14338" max="14339" width="13.33203125" style="53" customWidth="1"/>
    <col min="14340" max="14340" width="12.1640625" style="53" customWidth="1"/>
    <col min="14341" max="14341" width="11.1640625" style="53" customWidth="1"/>
    <col min="14342" max="14342" width="11.5" style="53" customWidth="1"/>
    <col min="14343" max="14343" width="9.83203125" style="53" customWidth="1"/>
    <col min="14344" max="14344" width="13.5" style="53" customWidth="1"/>
    <col min="14345" max="14592" width="11.6640625" style="53"/>
    <col min="14593" max="14593" width="14.5" style="53" customWidth="1"/>
    <col min="14594" max="14595" width="13.33203125" style="53" customWidth="1"/>
    <col min="14596" max="14596" width="12.1640625" style="53" customWidth="1"/>
    <col min="14597" max="14597" width="11.1640625" style="53" customWidth="1"/>
    <col min="14598" max="14598" width="11.5" style="53" customWidth="1"/>
    <col min="14599" max="14599" width="9.83203125" style="53" customWidth="1"/>
    <col min="14600" max="14600" width="13.5" style="53" customWidth="1"/>
    <col min="14601" max="14848" width="11.6640625" style="53"/>
    <col min="14849" max="14849" width="14.5" style="53" customWidth="1"/>
    <col min="14850" max="14851" width="13.33203125" style="53" customWidth="1"/>
    <col min="14852" max="14852" width="12.1640625" style="53" customWidth="1"/>
    <col min="14853" max="14853" width="11.1640625" style="53" customWidth="1"/>
    <col min="14854" max="14854" width="11.5" style="53" customWidth="1"/>
    <col min="14855" max="14855" width="9.83203125" style="53" customWidth="1"/>
    <col min="14856" max="14856" width="13.5" style="53" customWidth="1"/>
    <col min="14857" max="15104" width="11.6640625" style="53"/>
    <col min="15105" max="15105" width="14.5" style="53" customWidth="1"/>
    <col min="15106" max="15107" width="13.33203125" style="53" customWidth="1"/>
    <col min="15108" max="15108" width="12.1640625" style="53" customWidth="1"/>
    <col min="15109" max="15109" width="11.1640625" style="53" customWidth="1"/>
    <col min="15110" max="15110" width="11.5" style="53" customWidth="1"/>
    <col min="15111" max="15111" width="9.83203125" style="53" customWidth="1"/>
    <col min="15112" max="15112" width="13.5" style="53" customWidth="1"/>
    <col min="15113" max="15360" width="11.6640625" style="53"/>
    <col min="15361" max="15361" width="14.5" style="53" customWidth="1"/>
    <col min="15362" max="15363" width="13.33203125" style="53" customWidth="1"/>
    <col min="15364" max="15364" width="12.1640625" style="53" customWidth="1"/>
    <col min="15365" max="15365" width="11.1640625" style="53" customWidth="1"/>
    <col min="15366" max="15366" width="11.5" style="53" customWidth="1"/>
    <col min="15367" max="15367" width="9.83203125" style="53" customWidth="1"/>
    <col min="15368" max="15368" width="13.5" style="53" customWidth="1"/>
    <col min="15369" max="15616" width="11.6640625" style="53"/>
    <col min="15617" max="15617" width="14.5" style="53" customWidth="1"/>
    <col min="15618" max="15619" width="13.33203125" style="53" customWidth="1"/>
    <col min="15620" max="15620" width="12.1640625" style="53" customWidth="1"/>
    <col min="15621" max="15621" width="11.1640625" style="53" customWidth="1"/>
    <col min="15622" max="15622" width="11.5" style="53" customWidth="1"/>
    <col min="15623" max="15623" width="9.83203125" style="53" customWidth="1"/>
    <col min="15624" max="15624" width="13.5" style="53" customWidth="1"/>
    <col min="15625" max="15872" width="11.6640625" style="53"/>
    <col min="15873" max="15873" width="14.5" style="53" customWidth="1"/>
    <col min="15874" max="15875" width="13.33203125" style="53" customWidth="1"/>
    <col min="15876" max="15876" width="12.1640625" style="53" customWidth="1"/>
    <col min="15877" max="15877" width="11.1640625" style="53" customWidth="1"/>
    <col min="15878" max="15878" width="11.5" style="53" customWidth="1"/>
    <col min="15879" max="15879" width="9.83203125" style="53" customWidth="1"/>
    <col min="15880" max="15880" width="13.5" style="53" customWidth="1"/>
    <col min="15881" max="16128" width="11.6640625" style="53"/>
    <col min="16129" max="16129" width="14.5" style="53" customWidth="1"/>
    <col min="16130" max="16131" width="13.33203125" style="53" customWidth="1"/>
    <col min="16132" max="16132" width="12.1640625" style="53" customWidth="1"/>
    <col min="16133" max="16133" width="11.1640625" style="53" customWidth="1"/>
    <col min="16134" max="16134" width="11.5" style="53" customWidth="1"/>
    <col min="16135" max="16135" width="9.83203125" style="53" customWidth="1"/>
    <col min="16136" max="16136" width="13.5" style="53" customWidth="1"/>
    <col min="16137" max="16384" width="11.6640625" style="53"/>
  </cols>
  <sheetData>
    <row r="1" spans="1:8" ht="35.75" customHeight="1" thickBot="1" x14ac:dyDescent="0.2">
      <c r="A1" s="87" t="s">
        <v>118</v>
      </c>
      <c r="B1" s="87"/>
      <c r="C1" s="87"/>
      <c r="D1" s="87"/>
      <c r="E1" s="87"/>
      <c r="F1" s="87"/>
      <c r="G1" s="87"/>
      <c r="H1" s="87"/>
    </row>
    <row r="2" spans="1:8" s="57" customFormat="1" ht="24.5" customHeight="1" thickBot="1" x14ac:dyDescent="0.2">
      <c r="A2" s="54" t="s">
        <v>119</v>
      </c>
      <c r="B2" s="55" t="s">
        <v>120</v>
      </c>
      <c r="C2" s="55" t="s">
        <v>121</v>
      </c>
      <c r="D2" s="55" t="s">
        <v>122</v>
      </c>
      <c r="E2" s="55" t="s">
        <v>123</v>
      </c>
      <c r="F2" s="55" t="s">
        <v>124</v>
      </c>
      <c r="G2" s="55" t="s">
        <v>125</v>
      </c>
      <c r="H2" s="56" t="s">
        <v>126</v>
      </c>
    </row>
    <row r="3" spans="1:8" s="57" customFormat="1" ht="24.5" customHeight="1" x14ac:dyDescent="0.15">
      <c r="A3" s="58" t="s">
        <v>127</v>
      </c>
      <c r="B3" s="59" t="s">
        <v>128</v>
      </c>
      <c r="C3" s="60">
        <v>12</v>
      </c>
      <c r="D3" s="61" t="str">
        <f t="shared" ref="D3:D9" si="0">IF(C3&lt;3,"e","")</f>
        <v/>
      </c>
      <c r="E3" s="61" t="str">
        <f t="shared" ref="E3:E9" si="1">IF(AND(B3="Garçon",C3&lt;13),"e","")</f>
        <v>e</v>
      </c>
      <c r="F3" s="61" t="str">
        <f t="shared" ref="F3:F9" si="2">IF(AND(B3="Fille",C3&gt;=3,C3&lt;=10),"e","")</f>
        <v/>
      </c>
      <c r="G3" s="61" t="str">
        <f t="shared" ref="G3:G9" si="3">IF(OR(C3&lt;3,AND(C3&gt;=12,B3="Garçon")),"e","")</f>
        <v>e</v>
      </c>
      <c r="H3" s="61" t="str">
        <f t="shared" ref="H3:H9" si="4">IF(OR(AND(B3="Fille",C3&gt;=12),AND(B3="Garçon",C3&gt;=15)),"e","")</f>
        <v/>
      </c>
    </row>
    <row r="4" spans="1:8" s="57" customFormat="1" ht="24.5" customHeight="1" x14ac:dyDescent="0.15">
      <c r="A4" s="58" t="s">
        <v>129</v>
      </c>
      <c r="B4" s="59" t="s">
        <v>130</v>
      </c>
      <c r="C4" s="60">
        <v>6</v>
      </c>
      <c r="D4" s="61" t="str">
        <f t="shared" si="0"/>
        <v/>
      </c>
      <c r="E4" s="61" t="str">
        <f t="shared" si="1"/>
        <v/>
      </c>
      <c r="F4" s="61" t="str">
        <f t="shared" si="2"/>
        <v>e</v>
      </c>
      <c r="G4" s="61" t="str">
        <f t="shared" si="3"/>
        <v/>
      </c>
      <c r="H4" s="61" t="str">
        <f t="shared" si="4"/>
        <v/>
      </c>
    </row>
    <row r="5" spans="1:8" s="57" customFormat="1" ht="24.5" customHeight="1" x14ac:dyDescent="0.15">
      <c r="A5" s="58" t="s">
        <v>131</v>
      </c>
      <c r="B5" s="59" t="s">
        <v>130</v>
      </c>
      <c r="C5" s="60">
        <v>13</v>
      </c>
      <c r="D5" s="61" t="str">
        <f t="shared" si="0"/>
        <v/>
      </c>
      <c r="E5" s="61" t="str">
        <f t="shared" si="1"/>
        <v/>
      </c>
      <c r="F5" s="61" t="str">
        <f t="shared" si="2"/>
        <v/>
      </c>
      <c r="G5" s="61" t="str">
        <f t="shared" si="3"/>
        <v/>
      </c>
      <c r="H5" s="61" t="str">
        <f t="shared" si="4"/>
        <v>e</v>
      </c>
    </row>
    <row r="6" spans="1:8" s="57" customFormat="1" ht="24.5" customHeight="1" x14ac:dyDescent="0.15">
      <c r="A6" s="58" t="s">
        <v>40</v>
      </c>
      <c r="B6" s="59" t="s">
        <v>128</v>
      </c>
      <c r="C6" s="60">
        <v>16</v>
      </c>
      <c r="D6" s="61" t="str">
        <f t="shared" si="0"/>
        <v/>
      </c>
      <c r="E6" s="61" t="str">
        <f t="shared" si="1"/>
        <v/>
      </c>
      <c r="F6" s="61" t="str">
        <f t="shared" si="2"/>
        <v/>
      </c>
      <c r="G6" s="61" t="str">
        <f t="shared" si="3"/>
        <v>e</v>
      </c>
      <c r="H6" s="61" t="str">
        <f t="shared" si="4"/>
        <v>e</v>
      </c>
    </row>
    <row r="7" spans="1:8" s="57" customFormat="1" ht="24.5" customHeight="1" x14ac:dyDescent="0.15">
      <c r="A7" s="58" t="s">
        <v>132</v>
      </c>
      <c r="B7" s="59" t="s">
        <v>130</v>
      </c>
      <c r="C7" s="60">
        <v>13</v>
      </c>
      <c r="D7" s="61" t="str">
        <f t="shared" si="0"/>
        <v/>
      </c>
      <c r="E7" s="61" t="str">
        <f t="shared" si="1"/>
        <v/>
      </c>
      <c r="F7" s="61" t="str">
        <f t="shared" si="2"/>
        <v/>
      </c>
      <c r="G7" s="61" t="str">
        <f t="shared" si="3"/>
        <v/>
      </c>
      <c r="H7" s="61" t="str">
        <f t="shared" si="4"/>
        <v>e</v>
      </c>
    </row>
    <row r="8" spans="1:8" s="57" customFormat="1" ht="24.5" customHeight="1" x14ac:dyDescent="0.15">
      <c r="A8" s="58" t="s">
        <v>133</v>
      </c>
      <c r="B8" s="59" t="s">
        <v>130</v>
      </c>
      <c r="C8" s="60">
        <v>2</v>
      </c>
      <c r="D8" s="61" t="str">
        <f t="shared" si="0"/>
        <v>e</v>
      </c>
      <c r="E8" s="61" t="str">
        <f t="shared" si="1"/>
        <v/>
      </c>
      <c r="F8" s="61" t="str">
        <f t="shared" si="2"/>
        <v/>
      </c>
      <c r="G8" s="61" t="str">
        <f t="shared" si="3"/>
        <v>e</v>
      </c>
      <c r="H8" s="61" t="str">
        <f t="shared" si="4"/>
        <v/>
      </c>
    </row>
    <row r="9" spans="1:8" s="57" customFormat="1" ht="24.5" customHeight="1" x14ac:dyDescent="0.15">
      <c r="A9" s="58" t="s">
        <v>134</v>
      </c>
      <c r="B9" s="59" t="s">
        <v>128</v>
      </c>
      <c r="C9" s="60">
        <v>5</v>
      </c>
      <c r="D9" s="61" t="str">
        <f t="shared" si="0"/>
        <v/>
      </c>
      <c r="E9" s="61" t="str">
        <f t="shared" si="1"/>
        <v>e</v>
      </c>
      <c r="F9" s="61" t="str">
        <f t="shared" si="2"/>
        <v/>
      </c>
      <c r="G9" s="61" t="str">
        <f t="shared" si="3"/>
        <v/>
      </c>
      <c r="H9" s="61" t="str">
        <f t="shared" si="4"/>
        <v/>
      </c>
    </row>
    <row r="10" spans="1:8" ht="16" x14ac:dyDescent="0.15">
      <c r="A10" s="62"/>
      <c r="B10" s="62"/>
      <c r="C10" s="62"/>
      <c r="D10" s="62"/>
      <c r="E10" s="62"/>
      <c r="F10" s="62"/>
      <c r="G10" s="62"/>
      <c r="H10" s="62"/>
    </row>
  </sheetData>
  <mergeCells count="1">
    <mergeCell ref="A1:H1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zoomScale="120" zoomScaleNormal="120" zoomScalePageLayoutView="120" workbookViewId="0">
      <selection activeCell="F16" sqref="F16"/>
    </sheetView>
  </sheetViews>
  <sheetFormatPr baseColWidth="10" defaultColWidth="11.6640625" defaultRowHeight="13" x14ac:dyDescent="0.15"/>
  <cols>
    <col min="1" max="1" width="7.1640625" style="53" customWidth="1"/>
    <col min="2" max="2" width="14.5" style="66" customWidth="1"/>
    <col min="3" max="3" width="11.6640625" style="66" customWidth="1"/>
    <col min="4" max="4" width="2.33203125" style="53" customWidth="1"/>
    <col min="5" max="5" width="49.5" style="53" customWidth="1"/>
    <col min="6" max="6" width="9.5" style="53" customWidth="1"/>
    <col min="7" max="256" width="11.6640625" style="53"/>
    <col min="257" max="257" width="7.1640625" style="53" customWidth="1"/>
    <col min="258" max="258" width="14.5" style="53" customWidth="1"/>
    <col min="259" max="259" width="11.6640625" style="53" customWidth="1"/>
    <col min="260" max="260" width="2.33203125" style="53" customWidth="1"/>
    <col min="261" max="261" width="44.1640625" style="53" customWidth="1"/>
    <col min="262" max="262" width="9.5" style="53" customWidth="1"/>
    <col min="263" max="512" width="11.6640625" style="53"/>
    <col min="513" max="513" width="7.1640625" style="53" customWidth="1"/>
    <col min="514" max="514" width="14.5" style="53" customWidth="1"/>
    <col min="515" max="515" width="11.6640625" style="53" customWidth="1"/>
    <col min="516" max="516" width="2.33203125" style="53" customWidth="1"/>
    <col min="517" max="517" width="44.1640625" style="53" customWidth="1"/>
    <col min="518" max="518" width="9.5" style="53" customWidth="1"/>
    <col min="519" max="768" width="11.6640625" style="53"/>
    <col min="769" max="769" width="7.1640625" style="53" customWidth="1"/>
    <col min="770" max="770" width="14.5" style="53" customWidth="1"/>
    <col min="771" max="771" width="11.6640625" style="53" customWidth="1"/>
    <col min="772" max="772" width="2.33203125" style="53" customWidth="1"/>
    <col min="773" max="773" width="44.1640625" style="53" customWidth="1"/>
    <col min="774" max="774" width="9.5" style="53" customWidth="1"/>
    <col min="775" max="1024" width="11.6640625" style="53"/>
    <col min="1025" max="1025" width="7.1640625" style="53" customWidth="1"/>
    <col min="1026" max="1026" width="14.5" style="53" customWidth="1"/>
    <col min="1027" max="1027" width="11.6640625" style="53" customWidth="1"/>
    <col min="1028" max="1028" width="2.33203125" style="53" customWidth="1"/>
    <col min="1029" max="1029" width="44.1640625" style="53" customWidth="1"/>
    <col min="1030" max="1030" width="9.5" style="53" customWidth="1"/>
    <col min="1031" max="1280" width="11.6640625" style="53"/>
    <col min="1281" max="1281" width="7.1640625" style="53" customWidth="1"/>
    <col min="1282" max="1282" width="14.5" style="53" customWidth="1"/>
    <col min="1283" max="1283" width="11.6640625" style="53" customWidth="1"/>
    <col min="1284" max="1284" width="2.33203125" style="53" customWidth="1"/>
    <col min="1285" max="1285" width="44.1640625" style="53" customWidth="1"/>
    <col min="1286" max="1286" width="9.5" style="53" customWidth="1"/>
    <col min="1287" max="1536" width="11.6640625" style="53"/>
    <col min="1537" max="1537" width="7.1640625" style="53" customWidth="1"/>
    <col min="1538" max="1538" width="14.5" style="53" customWidth="1"/>
    <col min="1539" max="1539" width="11.6640625" style="53" customWidth="1"/>
    <col min="1540" max="1540" width="2.33203125" style="53" customWidth="1"/>
    <col min="1541" max="1541" width="44.1640625" style="53" customWidth="1"/>
    <col min="1542" max="1542" width="9.5" style="53" customWidth="1"/>
    <col min="1543" max="1792" width="11.6640625" style="53"/>
    <col min="1793" max="1793" width="7.1640625" style="53" customWidth="1"/>
    <col min="1794" max="1794" width="14.5" style="53" customWidth="1"/>
    <col min="1795" max="1795" width="11.6640625" style="53" customWidth="1"/>
    <col min="1796" max="1796" width="2.33203125" style="53" customWidth="1"/>
    <col min="1797" max="1797" width="44.1640625" style="53" customWidth="1"/>
    <col min="1798" max="1798" width="9.5" style="53" customWidth="1"/>
    <col min="1799" max="2048" width="11.6640625" style="53"/>
    <col min="2049" max="2049" width="7.1640625" style="53" customWidth="1"/>
    <col min="2050" max="2050" width="14.5" style="53" customWidth="1"/>
    <col min="2051" max="2051" width="11.6640625" style="53" customWidth="1"/>
    <col min="2052" max="2052" width="2.33203125" style="53" customWidth="1"/>
    <col min="2053" max="2053" width="44.1640625" style="53" customWidth="1"/>
    <col min="2054" max="2054" width="9.5" style="53" customWidth="1"/>
    <col min="2055" max="2304" width="11.6640625" style="53"/>
    <col min="2305" max="2305" width="7.1640625" style="53" customWidth="1"/>
    <col min="2306" max="2306" width="14.5" style="53" customWidth="1"/>
    <col min="2307" max="2307" width="11.6640625" style="53" customWidth="1"/>
    <col min="2308" max="2308" width="2.33203125" style="53" customWidth="1"/>
    <col min="2309" max="2309" width="44.1640625" style="53" customWidth="1"/>
    <col min="2310" max="2310" width="9.5" style="53" customWidth="1"/>
    <col min="2311" max="2560" width="11.6640625" style="53"/>
    <col min="2561" max="2561" width="7.1640625" style="53" customWidth="1"/>
    <col min="2562" max="2562" width="14.5" style="53" customWidth="1"/>
    <col min="2563" max="2563" width="11.6640625" style="53" customWidth="1"/>
    <col min="2564" max="2564" width="2.33203125" style="53" customWidth="1"/>
    <col min="2565" max="2565" width="44.1640625" style="53" customWidth="1"/>
    <col min="2566" max="2566" width="9.5" style="53" customWidth="1"/>
    <col min="2567" max="2816" width="11.6640625" style="53"/>
    <col min="2817" max="2817" width="7.1640625" style="53" customWidth="1"/>
    <col min="2818" max="2818" width="14.5" style="53" customWidth="1"/>
    <col min="2819" max="2819" width="11.6640625" style="53" customWidth="1"/>
    <col min="2820" max="2820" width="2.33203125" style="53" customWidth="1"/>
    <col min="2821" max="2821" width="44.1640625" style="53" customWidth="1"/>
    <col min="2822" max="2822" width="9.5" style="53" customWidth="1"/>
    <col min="2823" max="3072" width="11.6640625" style="53"/>
    <col min="3073" max="3073" width="7.1640625" style="53" customWidth="1"/>
    <col min="3074" max="3074" width="14.5" style="53" customWidth="1"/>
    <col min="3075" max="3075" width="11.6640625" style="53" customWidth="1"/>
    <col min="3076" max="3076" width="2.33203125" style="53" customWidth="1"/>
    <col min="3077" max="3077" width="44.1640625" style="53" customWidth="1"/>
    <col min="3078" max="3078" width="9.5" style="53" customWidth="1"/>
    <col min="3079" max="3328" width="11.6640625" style="53"/>
    <col min="3329" max="3329" width="7.1640625" style="53" customWidth="1"/>
    <col min="3330" max="3330" width="14.5" style="53" customWidth="1"/>
    <col min="3331" max="3331" width="11.6640625" style="53" customWidth="1"/>
    <col min="3332" max="3332" width="2.33203125" style="53" customWidth="1"/>
    <col min="3333" max="3333" width="44.1640625" style="53" customWidth="1"/>
    <col min="3334" max="3334" width="9.5" style="53" customWidth="1"/>
    <col min="3335" max="3584" width="11.6640625" style="53"/>
    <col min="3585" max="3585" width="7.1640625" style="53" customWidth="1"/>
    <col min="3586" max="3586" width="14.5" style="53" customWidth="1"/>
    <col min="3587" max="3587" width="11.6640625" style="53" customWidth="1"/>
    <col min="3588" max="3588" width="2.33203125" style="53" customWidth="1"/>
    <col min="3589" max="3589" width="44.1640625" style="53" customWidth="1"/>
    <col min="3590" max="3590" width="9.5" style="53" customWidth="1"/>
    <col min="3591" max="3840" width="11.6640625" style="53"/>
    <col min="3841" max="3841" width="7.1640625" style="53" customWidth="1"/>
    <col min="3842" max="3842" width="14.5" style="53" customWidth="1"/>
    <col min="3843" max="3843" width="11.6640625" style="53" customWidth="1"/>
    <col min="3844" max="3844" width="2.33203125" style="53" customWidth="1"/>
    <col min="3845" max="3845" width="44.1640625" style="53" customWidth="1"/>
    <col min="3846" max="3846" width="9.5" style="53" customWidth="1"/>
    <col min="3847" max="4096" width="11.6640625" style="53"/>
    <col min="4097" max="4097" width="7.1640625" style="53" customWidth="1"/>
    <col min="4098" max="4098" width="14.5" style="53" customWidth="1"/>
    <col min="4099" max="4099" width="11.6640625" style="53" customWidth="1"/>
    <col min="4100" max="4100" width="2.33203125" style="53" customWidth="1"/>
    <col min="4101" max="4101" width="44.1640625" style="53" customWidth="1"/>
    <col min="4102" max="4102" width="9.5" style="53" customWidth="1"/>
    <col min="4103" max="4352" width="11.6640625" style="53"/>
    <col min="4353" max="4353" width="7.1640625" style="53" customWidth="1"/>
    <col min="4354" max="4354" width="14.5" style="53" customWidth="1"/>
    <col min="4355" max="4355" width="11.6640625" style="53" customWidth="1"/>
    <col min="4356" max="4356" width="2.33203125" style="53" customWidth="1"/>
    <col min="4357" max="4357" width="44.1640625" style="53" customWidth="1"/>
    <col min="4358" max="4358" width="9.5" style="53" customWidth="1"/>
    <col min="4359" max="4608" width="11.6640625" style="53"/>
    <col min="4609" max="4609" width="7.1640625" style="53" customWidth="1"/>
    <col min="4610" max="4610" width="14.5" style="53" customWidth="1"/>
    <col min="4611" max="4611" width="11.6640625" style="53" customWidth="1"/>
    <col min="4612" max="4612" width="2.33203125" style="53" customWidth="1"/>
    <col min="4613" max="4613" width="44.1640625" style="53" customWidth="1"/>
    <col min="4614" max="4614" width="9.5" style="53" customWidth="1"/>
    <col min="4615" max="4864" width="11.6640625" style="53"/>
    <col min="4865" max="4865" width="7.1640625" style="53" customWidth="1"/>
    <col min="4866" max="4866" width="14.5" style="53" customWidth="1"/>
    <col min="4867" max="4867" width="11.6640625" style="53" customWidth="1"/>
    <col min="4868" max="4868" width="2.33203125" style="53" customWidth="1"/>
    <col min="4869" max="4869" width="44.1640625" style="53" customWidth="1"/>
    <col min="4870" max="4870" width="9.5" style="53" customWidth="1"/>
    <col min="4871" max="5120" width="11.6640625" style="53"/>
    <col min="5121" max="5121" width="7.1640625" style="53" customWidth="1"/>
    <col min="5122" max="5122" width="14.5" style="53" customWidth="1"/>
    <col min="5123" max="5123" width="11.6640625" style="53" customWidth="1"/>
    <col min="5124" max="5124" width="2.33203125" style="53" customWidth="1"/>
    <col min="5125" max="5125" width="44.1640625" style="53" customWidth="1"/>
    <col min="5126" max="5126" width="9.5" style="53" customWidth="1"/>
    <col min="5127" max="5376" width="11.6640625" style="53"/>
    <col min="5377" max="5377" width="7.1640625" style="53" customWidth="1"/>
    <col min="5378" max="5378" width="14.5" style="53" customWidth="1"/>
    <col min="5379" max="5379" width="11.6640625" style="53" customWidth="1"/>
    <col min="5380" max="5380" width="2.33203125" style="53" customWidth="1"/>
    <col min="5381" max="5381" width="44.1640625" style="53" customWidth="1"/>
    <col min="5382" max="5382" width="9.5" style="53" customWidth="1"/>
    <col min="5383" max="5632" width="11.6640625" style="53"/>
    <col min="5633" max="5633" width="7.1640625" style="53" customWidth="1"/>
    <col min="5634" max="5634" width="14.5" style="53" customWidth="1"/>
    <col min="5635" max="5635" width="11.6640625" style="53" customWidth="1"/>
    <col min="5636" max="5636" width="2.33203125" style="53" customWidth="1"/>
    <col min="5637" max="5637" width="44.1640625" style="53" customWidth="1"/>
    <col min="5638" max="5638" width="9.5" style="53" customWidth="1"/>
    <col min="5639" max="5888" width="11.6640625" style="53"/>
    <col min="5889" max="5889" width="7.1640625" style="53" customWidth="1"/>
    <col min="5890" max="5890" width="14.5" style="53" customWidth="1"/>
    <col min="5891" max="5891" width="11.6640625" style="53" customWidth="1"/>
    <col min="5892" max="5892" width="2.33203125" style="53" customWidth="1"/>
    <col min="5893" max="5893" width="44.1640625" style="53" customWidth="1"/>
    <col min="5894" max="5894" width="9.5" style="53" customWidth="1"/>
    <col min="5895" max="6144" width="11.6640625" style="53"/>
    <col min="6145" max="6145" width="7.1640625" style="53" customWidth="1"/>
    <col min="6146" max="6146" width="14.5" style="53" customWidth="1"/>
    <col min="6147" max="6147" width="11.6640625" style="53" customWidth="1"/>
    <col min="6148" max="6148" width="2.33203125" style="53" customWidth="1"/>
    <col min="6149" max="6149" width="44.1640625" style="53" customWidth="1"/>
    <col min="6150" max="6150" width="9.5" style="53" customWidth="1"/>
    <col min="6151" max="6400" width="11.6640625" style="53"/>
    <col min="6401" max="6401" width="7.1640625" style="53" customWidth="1"/>
    <col min="6402" max="6402" width="14.5" style="53" customWidth="1"/>
    <col min="6403" max="6403" width="11.6640625" style="53" customWidth="1"/>
    <col min="6404" max="6404" width="2.33203125" style="53" customWidth="1"/>
    <col min="6405" max="6405" width="44.1640625" style="53" customWidth="1"/>
    <col min="6406" max="6406" width="9.5" style="53" customWidth="1"/>
    <col min="6407" max="6656" width="11.6640625" style="53"/>
    <col min="6657" max="6657" width="7.1640625" style="53" customWidth="1"/>
    <col min="6658" max="6658" width="14.5" style="53" customWidth="1"/>
    <col min="6659" max="6659" width="11.6640625" style="53" customWidth="1"/>
    <col min="6660" max="6660" width="2.33203125" style="53" customWidth="1"/>
    <col min="6661" max="6661" width="44.1640625" style="53" customWidth="1"/>
    <col min="6662" max="6662" width="9.5" style="53" customWidth="1"/>
    <col min="6663" max="6912" width="11.6640625" style="53"/>
    <col min="6913" max="6913" width="7.1640625" style="53" customWidth="1"/>
    <col min="6914" max="6914" width="14.5" style="53" customWidth="1"/>
    <col min="6915" max="6915" width="11.6640625" style="53" customWidth="1"/>
    <col min="6916" max="6916" width="2.33203125" style="53" customWidth="1"/>
    <col min="6917" max="6917" width="44.1640625" style="53" customWidth="1"/>
    <col min="6918" max="6918" width="9.5" style="53" customWidth="1"/>
    <col min="6919" max="7168" width="11.6640625" style="53"/>
    <col min="7169" max="7169" width="7.1640625" style="53" customWidth="1"/>
    <col min="7170" max="7170" width="14.5" style="53" customWidth="1"/>
    <col min="7171" max="7171" width="11.6640625" style="53" customWidth="1"/>
    <col min="7172" max="7172" width="2.33203125" style="53" customWidth="1"/>
    <col min="7173" max="7173" width="44.1640625" style="53" customWidth="1"/>
    <col min="7174" max="7174" width="9.5" style="53" customWidth="1"/>
    <col min="7175" max="7424" width="11.6640625" style="53"/>
    <col min="7425" max="7425" width="7.1640625" style="53" customWidth="1"/>
    <col min="7426" max="7426" width="14.5" style="53" customWidth="1"/>
    <col min="7427" max="7427" width="11.6640625" style="53" customWidth="1"/>
    <col min="7428" max="7428" width="2.33203125" style="53" customWidth="1"/>
    <col min="7429" max="7429" width="44.1640625" style="53" customWidth="1"/>
    <col min="7430" max="7430" width="9.5" style="53" customWidth="1"/>
    <col min="7431" max="7680" width="11.6640625" style="53"/>
    <col min="7681" max="7681" width="7.1640625" style="53" customWidth="1"/>
    <col min="7682" max="7682" width="14.5" style="53" customWidth="1"/>
    <col min="7683" max="7683" width="11.6640625" style="53" customWidth="1"/>
    <col min="7684" max="7684" width="2.33203125" style="53" customWidth="1"/>
    <col min="7685" max="7685" width="44.1640625" style="53" customWidth="1"/>
    <col min="7686" max="7686" width="9.5" style="53" customWidth="1"/>
    <col min="7687" max="7936" width="11.6640625" style="53"/>
    <col min="7937" max="7937" width="7.1640625" style="53" customWidth="1"/>
    <col min="7938" max="7938" width="14.5" style="53" customWidth="1"/>
    <col min="7939" max="7939" width="11.6640625" style="53" customWidth="1"/>
    <col min="7940" max="7940" width="2.33203125" style="53" customWidth="1"/>
    <col min="7941" max="7941" width="44.1640625" style="53" customWidth="1"/>
    <col min="7942" max="7942" width="9.5" style="53" customWidth="1"/>
    <col min="7943" max="8192" width="11.6640625" style="53"/>
    <col min="8193" max="8193" width="7.1640625" style="53" customWidth="1"/>
    <col min="8194" max="8194" width="14.5" style="53" customWidth="1"/>
    <col min="8195" max="8195" width="11.6640625" style="53" customWidth="1"/>
    <col min="8196" max="8196" width="2.33203125" style="53" customWidth="1"/>
    <col min="8197" max="8197" width="44.1640625" style="53" customWidth="1"/>
    <col min="8198" max="8198" width="9.5" style="53" customWidth="1"/>
    <col min="8199" max="8448" width="11.6640625" style="53"/>
    <col min="8449" max="8449" width="7.1640625" style="53" customWidth="1"/>
    <col min="8450" max="8450" width="14.5" style="53" customWidth="1"/>
    <col min="8451" max="8451" width="11.6640625" style="53" customWidth="1"/>
    <col min="8452" max="8452" width="2.33203125" style="53" customWidth="1"/>
    <col min="8453" max="8453" width="44.1640625" style="53" customWidth="1"/>
    <col min="8454" max="8454" width="9.5" style="53" customWidth="1"/>
    <col min="8455" max="8704" width="11.6640625" style="53"/>
    <col min="8705" max="8705" width="7.1640625" style="53" customWidth="1"/>
    <col min="8706" max="8706" width="14.5" style="53" customWidth="1"/>
    <col min="8707" max="8707" width="11.6640625" style="53" customWidth="1"/>
    <col min="8708" max="8708" width="2.33203125" style="53" customWidth="1"/>
    <col min="8709" max="8709" width="44.1640625" style="53" customWidth="1"/>
    <col min="8710" max="8710" width="9.5" style="53" customWidth="1"/>
    <col min="8711" max="8960" width="11.6640625" style="53"/>
    <col min="8961" max="8961" width="7.1640625" style="53" customWidth="1"/>
    <col min="8962" max="8962" width="14.5" style="53" customWidth="1"/>
    <col min="8963" max="8963" width="11.6640625" style="53" customWidth="1"/>
    <col min="8964" max="8964" width="2.33203125" style="53" customWidth="1"/>
    <col min="8965" max="8965" width="44.1640625" style="53" customWidth="1"/>
    <col min="8966" max="8966" width="9.5" style="53" customWidth="1"/>
    <col min="8967" max="9216" width="11.6640625" style="53"/>
    <col min="9217" max="9217" width="7.1640625" style="53" customWidth="1"/>
    <col min="9218" max="9218" width="14.5" style="53" customWidth="1"/>
    <col min="9219" max="9219" width="11.6640625" style="53" customWidth="1"/>
    <col min="9220" max="9220" width="2.33203125" style="53" customWidth="1"/>
    <col min="9221" max="9221" width="44.1640625" style="53" customWidth="1"/>
    <col min="9222" max="9222" width="9.5" style="53" customWidth="1"/>
    <col min="9223" max="9472" width="11.6640625" style="53"/>
    <col min="9473" max="9473" width="7.1640625" style="53" customWidth="1"/>
    <col min="9474" max="9474" width="14.5" style="53" customWidth="1"/>
    <col min="9475" max="9475" width="11.6640625" style="53" customWidth="1"/>
    <col min="9476" max="9476" width="2.33203125" style="53" customWidth="1"/>
    <col min="9477" max="9477" width="44.1640625" style="53" customWidth="1"/>
    <col min="9478" max="9478" width="9.5" style="53" customWidth="1"/>
    <col min="9479" max="9728" width="11.6640625" style="53"/>
    <col min="9729" max="9729" width="7.1640625" style="53" customWidth="1"/>
    <col min="9730" max="9730" width="14.5" style="53" customWidth="1"/>
    <col min="9731" max="9731" width="11.6640625" style="53" customWidth="1"/>
    <col min="9732" max="9732" width="2.33203125" style="53" customWidth="1"/>
    <col min="9733" max="9733" width="44.1640625" style="53" customWidth="1"/>
    <col min="9734" max="9734" width="9.5" style="53" customWidth="1"/>
    <col min="9735" max="9984" width="11.6640625" style="53"/>
    <col min="9985" max="9985" width="7.1640625" style="53" customWidth="1"/>
    <col min="9986" max="9986" width="14.5" style="53" customWidth="1"/>
    <col min="9987" max="9987" width="11.6640625" style="53" customWidth="1"/>
    <col min="9988" max="9988" width="2.33203125" style="53" customWidth="1"/>
    <col min="9989" max="9989" width="44.1640625" style="53" customWidth="1"/>
    <col min="9990" max="9990" width="9.5" style="53" customWidth="1"/>
    <col min="9991" max="10240" width="11.6640625" style="53"/>
    <col min="10241" max="10241" width="7.1640625" style="53" customWidth="1"/>
    <col min="10242" max="10242" width="14.5" style="53" customWidth="1"/>
    <col min="10243" max="10243" width="11.6640625" style="53" customWidth="1"/>
    <col min="10244" max="10244" width="2.33203125" style="53" customWidth="1"/>
    <col min="10245" max="10245" width="44.1640625" style="53" customWidth="1"/>
    <col min="10246" max="10246" width="9.5" style="53" customWidth="1"/>
    <col min="10247" max="10496" width="11.6640625" style="53"/>
    <col min="10497" max="10497" width="7.1640625" style="53" customWidth="1"/>
    <col min="10498" max="10498" width="14.5" style="53" customWidth="1"/>
    <col min="10499" max="10499" width="11.6640625" style="53" customWidth="1"/>
    <col min="10500" max="10500" width="2.33203125" style="53" customWidth="1"/>
    <col min="10501" max="10501" width="44.1640625" style="53" customWidth="1"/>
    <col min="10502" max="10502" width="9.5" style="53" customWidth="1"/>
    <col min="10503" max="10752" width="11.6640625" style="53"/>
    <col min="10753" max="10753" width="7.1640625" style="53" customWidth="1"/>
    <col min="10754" max="10754" width="14.5" style="53" customWidth="1"/>
    <col min="10755" max="10755" width="11.6640625" style="53" customWidth="1"/>
    <col min="10756" max="10756" width="2.33203125" style="53" customWidth="1"/>
    <col min="10757" max="10757" width="44.1640625" style="53" customWidth="1"/>
    <col min="10758" max="10758" width="9.5" style="53" customWidth="1"/>
    <col min="10759" max="11008" width="11.6640625" style="53"/>
    <col min="11009" max="11009" width="7.1640625" style="53" customWidth="1"/>
    <col min="11010" max="11010" width="14.5" style="53" customWidth="1"/>
    <col min="11011" max="11011" width="11.6640625" style="53" customWidth="1"/>
    <col min="11012" max="11012" width="2.33203125" style="53" customWidth="1"/>
    <col min="11013" max="11013" width="44.1640625" style="53" customWidth="1"/>
    <col min="11014" max="11014" width="9.5" style="53" customWidth="1"/>
    <col min="11015" max="11264" width="11.6640625" style="53"/>
    <col min="11265" max="11265" width="7.1640625" style="53" customWidth="1"/>
    <col min="11266" max="11266" width="14.5" style="53" customWidth="1"/>
    <col min="11267" max="11267" width="11.6640625" style="53" customWidth="1"/>
    <col min="11268" max="11268" width="2.33203125" style="53" customWidth="1"/>
    <col min="11269" max="11269" width="44.1640625" style="53" customWidth="1"/>
    <col min="11270" max="11270" width="9.5" style="53" customWidth="1"/>
    <col min="11271" max="11520" width="11.6640625" style="53"/>
    <col min="11521" max="11521" width="7.1640625" style="53" customWidth="1"/>
    <col min="11522" max="11522" width="14.5" style="53" customWidth="1"/>
    <col min="11523" max="11523" width="11.6640625" style="53" customWidth="1"/>
    <col min="11524" max="11524" width="2.33203125" style="53" customWidth="1"/>
    <col min="11525" max="11525" width="44.1640625" style="53" customWidth="1"/>
    <col min="11526" max="11526" width="9.5" style="53" customWidth="1"/>
    <col min="11527" max="11776" width="11.6640625" style="53"/>
    <col min="11777" max="11777" width="7.1640625" style="53" customWidth="1"/>
    <col min="11778" max="11778" width="14.5" style="53" customWidth="1"/>
    <col min="11779" max="11779" width="11.6640625" style="53" customWidth="1"/>
    <col min="11780" max="11780" width="2.33203125" style="53" customWidth="1"/>
    <col min="11781" max="11781" width="44.1640625" style="53" customWidth="1"/>
    <col min="11782" max="11782" width="9.5" style="53" customWidth="1"/>
    <col min="11783" max="12032" width="11.6640625" style="53"/>
    <col min="12033" max="12033" width="7.1640625" style="53" customWidth="1"/>
    <col min="12034" max="12034" width="14.5" style="53" customWidth="1"/>
    <col min="12035" max="12035" width="11.6640625" style="53" customWidth="1"/>
    <col min="12036" max="12036" width="2.33203125" style="53" customWidth="1"/>
    <col min="12037" max="12037" width="44.1640625" style="53" customWidth="1"/>
    <col min="12038" max="12038" width="9.5" style="53" customWidth="1"/>
    <col min="12039" max="12288" width="11.6640625" style="53"/>
    <col min="12289" max="12289" width="7.1640625" style="53" customWidth="1"/>
    <col min="12290" max="12290" width="14.5" style="53" customWidth="1"/>
    <col min="12291" max="12291" width="11.6640625" style="53" customWidth="1"/>
    <col min="12292" max="12292" width="2.33203125" style="53" customWidth="1"/>
    <col min="12293" max="12293" width="44.1640625" style="53" customWidth="1"/>
    <col min="12294" max="12294" width="9.5" style="53" customWidth="1"/>
    <col min="12295" max="12544" width="11.6640625" style="53"/>
    <col min="12545" max="12545" width="7.1640625" style="53" customWidth="1"/>
    <col min="12546" max="12546" width="14.5" style="53" customWidth="1"/>
    <col min="12547" max="12547" width="11.6640625" style="53" customWidth="1"/>
    <col min="12548" max="12548" width="2.33203125" style="53" customWidth="1"/>
    <col min="12549" max="12549" width="44.1640625" style="53" customWidth="1"/>
    <col min="12550" max="12550" width="9.5" style="53" customWidth="1"/>
    <col min="12551" max="12800" width="11.6640625" style="53"/>
    <col min="12801" max="12801" width="7.1640625" style="53" customWidth="1"/>
    <col min="12802" max="12802" width="14.5" style="53" customWidth="1"/>
    <col min="12803" max="12803" width="11.6640625" style="53" customWidth="1"/>
    <col min="12804" max="12804" width="2.33203125" style="53" customWidth="1"/>
    <col min="12805" max="12805" width="44.1640625" style="53" customWidth="1"/>
    <col min="12806" max="12806" width="9.5" style="53" customWidth="1"/>
    <col min="12807" max="13056" width="11.6640625" style="53"/>
    <col min="13057" max="13057" width="7.1640625" style="53" customWidth="1"/>
    <col min="13058" max="13058" width="14.5" style="53" customWidth="1"/>
    <col min="13059" max="13059" width="11.6640625" style="53" customWidth="1"/>
    <col min="13060" max="13060" width="2.33203125" style="53" customWidth="1"/>
    <col min="13061" max="13061" width="44.1640625" style="53" customWidth="1"/>
    <col min="13062" max="13062" width="9.5" style="53" customWidth="1"/>
    <col min="13063" max="13312" width="11.6640625" style="53"/>
    <col min="13313" max="13313" width="7.1640625" style="53" customWidth="1"/>
    <col min="13314" max="13314" width="14.5" style="53" customWidth="1"/>
    <col min="13315" max="13315" width="11.6640625" style="53" customWidth="1"/>
    <col min="13316" max="13316" width="2.33203125" style="53" customWidth="1"/>
    <col min="13317" max="13317" width="44.1640625" style="53" customWidth="1"/>
    <col min="13318" max="13318" width="9.5" style="53" customWidth="1"/>
    <col min="13319" max="13568" width="11.6640625" style="53"/>
    <col min="13569" max="13569" width="7.1640625" style="53" customWidth="1"/>
    <col min="13570" max="13570" width="14.5" style="53" customWidth="1"/>
    <col min="13571" max="13571" width="11.6640625" style="53" customWidth="1"/>
    <col min="13572" max="13572" width="2.33203125" style="53" customWidth="1"/>
    <col min="13573" max="13573" width="44.1640625" style="53" customWidth="1"/>
    <col min="13574" max="13574" width="9.5" style="53" customWidth="1"/>
    <col min="13575" max="13824" width="11.6640625" style="53"/>
    <col min="13825" max="13825" width="7.1640625" style="53" customWidth="1"/>
    <col min="13826" max="13826" width="14.5" style="53" customWidth="1"/>
    <col min="13827" max="13827" width="11.6640625" style="53" customWidth="1"/>
    <col min="13828" max="13828" width="2.33203125" style="53" customWidth="1"/>
    <col min="13829" max="13829" width="44.1640625" style="53" customWidth="1"/>
    <col min="13830" max="13830" width="9.5" style="53" customWidth="1"/>
    <col min="13831" max="14080" width="11.6640625" style="53"/>
    <col min="14081" max="14081" width="7.1640625" style="53" customWidth="1"/>
    <col min="14082" max="14082" width="14.5" style="53" customWidth="1"/>
    <col min="14083" max="14083" width="11.6640625" style="53" customWidth="1"/>
    <col min="14084" max="14084" width="2.33203125" style="53" customWidth="1"/>
    <col min="14085" max="14085" width="44.1640625" style="53" customWidth="1"/>
    <col min="14086" max="14086" width="9.5" style="53" customWidth="1"/>
    <col min="14087" max="14336" width="11.6640625" style="53"/>
    <col min="14337" max="14337" width="7.1640625" style="53" customWidth="1"/>
    <col min="14338" max="14338" width="14.5" style="53" customWidth="1"/>
    <col min="14339" max="14339" width="11.6640625" style="53" customWidth="1"/>
    <col min="14340" max="14340" width="2.33203125" style="53" customWidth="1"/>
    <col min="14341" max="14341" width="44.1640625" style="53" customWidth="1"/>
    <col min="14342" max="14342" width="9.5" style="53" customWidth="1"/>
    <col min="14343" max="14592" width="11.6640625" style="53"/>
    <col min="14593" max="14593" width="7.1640625" style="53" customWidth="1"/>
    <col min="14594" max="14594" width="14.5" style="53" customWidth="1"/>
    <col min="14595" max="14595" width="11.6640625" style="53" customWidth="1"/>
    <col min="14596" max="14596" width="2.33203125" style="53" customWidth="1"/>
    <col min="14597" max="14597" width="44.1640625" style="53" customWidth="1"/>
    <col min="14598" max="14598" width="9.5" style="53" customWidth="1"/>
    <col min="14599" max="14848" width="11.6640625" style="53"/>
    <col min="14849" max="14849" width="7.1640625" style="53" customWidth="1"/>
    <col min="14850" max="14850" width="14.5" style="53" customWidth="1"/>
    <col min="14851" max="14851" width="11.6640625" style="53" customWidth="1"/>
    <col min="14852" max="14852" width="2.33203125" style="53" customWidth="1"/>
    <col min="14853" max="14853" width="44.1640625" style="53" customWidth="1"/>
    <col min="14854" max="14854" width="9.5" style="53" customWidth="1"/>
    <col min="14855" max="15104" width="11.6640625" style="53"/>
    <col min="15105" max="15105" width="7.1640625" style="53" customWidth="1"/>
    <col min="15106" max="15106" width="14.5" style="53" customWidth="1"/>
    <col min="15107" max="15107" width="11.6640625" style="53" customWidth="1"/>
    <col min="15108" max="15108" width="2.33203125" style="53" customWidth="1"/>
    <col min="15109" max="15109" width="44.1640625" style="53" customWidth="1"/>
    <col min="15110" max="15110" width="9.5" style="53" customWidth="1"/>
    <col min="15111" max="15360" width="11.6640625" style="53"/>
    <col min="15361" max="15361" width="7.1640625" style="53" customWidth="1"/>
    <col min="15362" max="15362" width="14.5" style="53" customWidth="1"/>
    <col min="15363" max="15363" width="11.6640625" style="53" customWidth="1"/>
    <col min="15364" max="15364" width="2.33203125" style="53" customWidth="1"/>
    <col min="15365" max="15365" width="44.1640625" style="53" customWidth="1"/>
    <col min="15366" max="15366" width="9.5" style="53" customWidth="1"/>
    <col min="15367" max="15616" width="11.6640625" style="53"/>
    <col min="15617" max="15617" width="7.1640625" style="53" customWidth="1"/>
    <col min="15618" max="15618" width="14.5" style="53" customWidth="1"/>
    <col min="15619" max="15619" width="11.6640625" style="53" customWidth="1"/>
    <col min="15620" max="15620" width="2.33203125" style="53" customWidth="1"/>
    <col min="15621" max="15621" width="44.1640625" style="53" customWidth="1"/>
    <col min="15622" max="15622" width="9.5" style="53" customWidth="1"/>
    <col min="15623" max="15872" width="11.6640625" style="53"/>
    <col min="15873" max="15873" width="7.1640625" style="53" customWidth="1"/>
    <col min="15874" max="15874" width="14.5" style="53" customWidth="1"/>
    <col min="15875" max="15875" width="11.6640625" style="53" customWidth="1"/>
    <col min="15876" max="15876" width="2.33203125" style="53" customWidth="1"/>
    <col min="15877" max="15877" width="44.1640625" style="53" customWidth="1"/>
    <col min="15878" max="15878" width="9.5" style="53" customWidth="1"/>
    <col min="15879" max="16128" width="11.6640625" style="53"/>
    <col min="16129" max="16129" width="7.1640625" style="53" customWidth="1"/>
    <col min="16130" max="16130" width="14.5" style="53" customWidth="1"/>
    <col min="16131" max="16131" width="11.6640625" style="53" customWidth="1"/>
    <col min="16132" max="16132" width="2.33203125" style="53" customWidth="1"/>
    <col min="16133" max="16133" width="44.1640625" style="53" customWidth="1"/>
    <col min="16134" max="16134" width="9.5" style="53" customWidth="1"/>
    <col min="16135" max="16384" width="11.6640625" style="53"/>
  </cols>
  <sheetData>
    <row r="1" spans="1:6" ht="16" x14ac:dyDescent="0.2">
      <c r="A1"/>
      <c r="B1"/>
      <c r="C1" s="217" t="s">
        <v>135</v>
      </c>
      <c r="D1" s="63"/>
      <c r="E1" s="63"/>
      <c r="F1" s="63"/>
    </row>
    <row r="2" spans="1:6" ht="16" customHeight="1" x14ac:dyDescent="0.2">
      <c r="A2" s="218" t="s">
        <v>136</v>
      </c>
      <c r="B2" s="201" t="s">
        <v>137</v>
      </c>
      <c r="C2" s="202">
        <v>5</v>
      </c>
      <c r="D2" s="63"/>
      <c r="E2"/>
      <c r="F2"/>
    </row>
    <row r="3" spans="1:6" ht="16" x14ac:dyDescent="0.2">
      <c r="A3" s="219"/>
      <c r="B3" s="211" t="s">
        <v>138</v>
      </c>
      <c r="C3" s="212">
        <v>10</v>
      </c>
      <c r="D3" s="63"/>
      <c r="E3"/>
      <c r="F3"/>
    </row>
    <row r="4" spans="1:6" ht="14.75" customHeight="1" x14ac:dyDescent="0.2">
      <c r="A4" s="219"/>
      <c r="B4" s="203" t="s">
        <v>139</v>
      </c>
      <c r="C4" s="204"/>
      <c r="D4" s="63"/>
      <c r="E4"/>
      <c r="F4"/>
    </row>
    <row r="5" spans="1:6" ht="16" x14ac:dyDescent="0.2">
      <c r="A5" s="219"/>
      <c r="B5" s="211" t="s">
        <v>140</v>
      </c>
      <c r="C5" s="212">
        <v>7</v>
      </c>
      <c r="D5" s="63"/>
      <c r="E5"/>
      <c r="F5"/>
    </row>
    <row r="6" spans="1:6" ht="16" x14ac:dyDescent="0.2">
      <c r="A6" s="219"/>
      <c r="B6" s="203" t="s">
        <v>141</v>
      </c>
      <c r="C6" s="204">
        <v>6</v>
      </c>
      <c r="D6" s="63"/>
      <c r="E6"/>
      <c r="F6"/>
    </row>
    <row r="7" spans="1:6" ht="16" x14ac:dyDescent="0.2">
      <c r="A7" s="219"/>
      <c r="B7" s="211" t="s">
        <v>142</v>
      </c>
      <c r="C7" s="212">
        <v>12</v>
      </c>
      <c r="D7" s="63"/>
      <c r="E7"/>
      <c r="F7"/>
    </row>
    <row r="8" spans="1:6" ht="16" x14ac:dyDescent="0.2">
      <c r="A8" s="219"/>
      <c r="B8" s="203" t="s">
        <v>143</v>
      </c>
      <c r="C8" s="204">
        <v>3</v>
      </c>
      <c r="D8" s="63"/>
      <c r="E8" s="63"/>
      <c r="F8" s="63"/>
    </row>
    <row r="9" spans="1:6" ht="16" x14ac:dyDescent="0.2">
      <c r="A9" s="219"/>
      <c r="B9" s="211" t="s">
        <v>137</v>
      </c>
      <c r="C9" s="212"/>
      <c r="D9" s="63"/>
    </row>
    <row r="10" spans="1:6" ht="16" x14ac:dyDescent="0.2">
      <c r="A10" s="219"/>
      <c r="B10" s="203" t="s">
        <v>138</v>
      </c>
      <c r="C10" s="204">
        <v>1</v>
      </c>
      <c r="D10" s="63"/>
    </row>
    <row r="11" spans="1:6" ht="16" x14ac:dyDescent="0.2">
      <c r="A11" s="219"/>
      <c r="B11" s="211" t="s">
        <v>139</v>
      </c>
      <c r="C11" s="212"/>
      <c r="D11" s="63"/>
    </row>
    <row r="12" spans="1:6" ht="17" thickBot="1" x14ac:dyDescent="0.25">
      <c r="A12" s="219"/>
      <c r="B12" s="203" t="s">
        <v>140</v>
      </c>
      <c r="C12" s="204"/>
      <c r="D12" s="63"/>
    </row>
    <row r="13" spans="1:6" ht="16" x14ac:dyDescent="0.2">
      <c r="A13" s="219"/>
      <c r="B13" s="211" t="s">
        <v>141</v>
      </c>
      <c r="C13" s="212"/>
      <c r="D13" s="63"/>
      <c r="E13" s="207" t="s">
        <v>144</v>
      </c>
      <c r="F13" s="208">
        <f>COUNTA(B2:B18)</f>
        <v>17</v>
      </c>
    </row>
    <row r="14" spans="1:6" ht="16" x14ac:dyDescent="0.2">
      <c r="A14" s="219"/>
      <c r="B14" s="203" t="s">
        <v>142</v>
      </c>
      <c r="C14" s="204">
        <v>5</v>
      </c>
      <c r="D14" s="63"/>
      <c r="E14" s="213" t="s">
        <v>145</v>
      </c>
      <c r="F14" s="214">
        <f>COUNTBLANK(C2:C18)</f>
        <v>6</v>
      </c>
    </row>
    <row r="15" spans="1:6" ht="16" x14ac:dyDescent="0.2">
      <c r="A15" s="219"/>
      <c r="B15" s="211" t="s">
        <v>143</v>
      </c>
      <c r="C15" s="212">
        <v>8</v>
      </c>
      <c r="D15" s="63"/>
      <c r="E15" s="209" t="s">
        <v>146</v>
      </c>
      <c r="F15" s="210">
        <f>COUNT(C2:C18)</f>
        <v>11</v>
      </c>
    </row>
    <row r="16" spans="1:6" ht="16" x14ac:dyDescent="0.2">
      <c r="A16" s="219"/>
      <c r="B16" s="203" t="s">
        <v>137</v>
      </c>
      <c r="C16" s="204"/>
      <c r="D16" s="63"/>
      <c r="E16" s="213" t="s">
        <v>147</v>
      </c>
      <c r="F16" s="214">
        <f>COUNTIF(C2:C18,"&gt;5")</f>
        <v>5</v>
      </c>
    </row>
    <row r="17" spans="1:6" ht="16" x14ac:dyDescent="0.2">
      <c r="A17" s="219"/>
      <c r="B17" s="211" t="s">
        <v>138</v>
      </c>
      <c r="C17" s="212">
        <v>3</v>
      </c>
      <c r="D17" s="63"/>
      <c r="E17" s="209" t="s">
        <v>148</v>
      </c>
      <c r="F17" s="210">
        <f>SUMIF(C2:C18,"&gt;5")</f>
        <v>43</v>
      </c>
    </row>
    <row r="18" spans="1:6" ht="17" thickBot="1" x14ac:dyDescent="0.25">
      <c r="A18" s="220"/>
      <c r="B18" s="205" t="s">
        <v>139</v>
      </c>
      <c r="C18" s="206">
        <v>4</v>
      </c>
      <c r="D18" s="63"/>
      <c r="E18" s="215" t="s">
        <v>149</v>
      </c>
      <c r="F18" s="216">
        <f>SUMIF(B2:B18,"dimanche",C2:C18)</f>
        <v>11</v>
      </c>
    </row>
    <row r="19" spans="1:6" x14ac:dyDescent="0.15">
      <c r="A19" s="64"/>
      <c r="B19" s="65"/>
      <c r="C19" s="65"/>
    </row>
  </sheetData>
  <mergeCells count="1">
    <mergeCell ref="A2:A1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zoomScale="150" zoomScaleNormal="150" zoomScalePageLayoutView="150" workbookViewId="0">
      <selection activeCell="F13" sqref="F13"/>
    </sheetView>
  </sheetViews>
  <sheetFormatPr baseColWidth="10" defaultColWidth="11.6640625" defaultRowHeight="13" x14ac:dyDescent="0.15"/>
  <cols>
    <col min="1" max="1" width="7.1640625" style="53" customWidth="1"/>
    <col min="2" max="2" width="14.5" style="66" customWidth="1"/>
    <col min="3" max="3" width="11.6640625" style="66" customWidth="1"/>
    <col min="4" max="4" width="2.33203125" style="53" customWidth="1"/>
    <col min="5" max="5" width="49.5" style="53" customWidth="1"/>
    <col min="6" max="6" width="9.5" style="53" customWidth="1"/>
    <col min="7" max="256" width="11.6640625" style="53"/>
    <col min="257" max="257" width="7.1640625" style="53" customWidth="1"/>
    <col min="258" max="258" width="14.5" style="53" customWidth="1"/>
    <col min="259" max="259" width="11.6640625" style="53" customWidth="1"/>
    <col min="260" max="260" width="2.33203125" style="53" customWidth="1"/>
    <col min="261" max="261" width="44.1640625" style="53" customWidth="1"/>
    <col min="262" max="262" width="9.5" style="53" customWidth="1"/>
    <col min="263" max="512" width="11.6640625" style="53"/>
    <col min="513" max="513" width="7.1640625" style="53" customWidth="1"/>
    <col min="514" max="514" width="14.5" style="53" customWidth="1"/>
    <col min="515" max="515" width="11.6640625" style="53" customWidth="1"/>
    <col min="516" max="516" width="2.33203125" style="53" customWidth="1"/>
    <col min="517" max="517" width="44.1640625" style="53" customWidth="1"/>
    <col min="518" max="518" width="9.5" style="53" customWidth="1"/>
    <col min="519" max="768" width="11.6640625" style="53"/>
    <col min="769" max="769" width="7.1640625" style="53" customWidth="1"/>
    <col min="770" max="770" width="14.5" style="53" customWidth="1"/>
    <col min="771" max="771" width="11.6640625" style="53" customWidth="1"/>
    <col min="772" max="772" width="2.33203125" style="53" customWidth="1"/>
    <col min="773" max="773" width="44.1640625" style="53" customWidth="1"/>
    <col min="774" max="774" width="9.5" style="53" customWidth="1"/>
    <col min="775" max="1024" width="11.6640625" style="53"/>
    <col min="1025" max="1025" width="7.1640625" style="53" customWidth="1"/>
    <col min="1026" max="1026" width="14.5" style="53" customWidth="1"/>
    <col min="1027" max="1027" width="11.6640625" style="53" customWidth="1"/>
    <col min="1028" max="1028" width="2.33203125" style="53" customWidth="1"/>
    <col min="1029" max="1029" width="44.1640625" style="53" customWidth="1"/>
    <col min="1030" max="1030" width="9.5" style="53" customWidth="1"/>
    <col min="1031" max="1280" width="11.6640625" style="53"/>
    <col min="1281" max="1281" width="7.1640625" style="53" customWidth="1"/>
    <col min="1282" max="1282" width="14.5" style="53" customWidth="1"/>
    <col min="1283" max="1283" width="11.6640625" style="53" customWidth="1"/>
    <col min="1284" max="1284" width="2.33203125" style="53" customWidth="1"/>
    <col min="1285" max="1285" width="44.1640625" style="53" customWidth="1"/>
    <col min="1286" max="1286" width="9.5" style="53" customWidth="1"/>
    <col min="1287" max="1536" width="11.6640625" style="53"/>
    <col min="1537" max="1537" width="7.1640625" style="53" customWidth="1"/>
    <col min="1538" max="1538" width="14.5" style="53" customWidth="1"/>
    <col min="1539" max="1539" width="11.6640625" style="53" customWidth="1"/>
    <col min="1540" max="1540" width="2.33203125" style="53" customWidth="1"/>
    <col min="1541" max="1541" width="44.1640625" style="53" customWidth="1"/>
    <col min="1542" max="1542" width="9.5" style="53" customWidth="1"/>
    <col min="1543" max="1792" width="11.6640625" style="53"/>
    <col min="1793" max="1793" width="7.1640625" style="53" customWidth="1"/>
    <col min="1794" max="1794" width="14.5" style="53" customWidth="1"/>
    <col min="1795" max="1795" width="11.6640625" style="53" customWidth="1"/>
    <col min="1796" max="1796" width="2.33203125" style="53" customWidth="1"/>
    <col min="1797" max="1797" width="44.1640625" style="53" customWidth="1"/>
    <col min="1798" max="1798" width="9.5" style="53" customWidth="1"/>
    <col min="1799" max="2048" width="11.6640625" style="53"/>
    <col min="2049" max="2049" width="7.1640625" style="53" customWidth="1"/>
    <col min="2050" max="2050" width="14.5" style="53" customWidth="1"/>
    <col min="2051" max="2051" width="11.6640625" style="53" customWidth="1"/>
    <col min="2052" max="2052" width="2.33203125" style="53" customWidth="1"/>
    <col min="2053" max="2053" width="44.1640625" style="53" customWidth="1"/>
    <col min="2054" max="2054" width="9.5" style="53" customWidth="1"/>
    <col min="2055" max="2304" width="11.6640625" style="53"/>
    <col min="2305" max="2305" width="7.1640625" style="53" customWidth="1"/>
    <col min="2306" max="2306" width="14.5" style="53" customWidth="1"/>
    <col min="2307" max="2307" width="11.6640625" style="53" customWidth="1"/>
    <col min="2308" max="2308" width="2.33203125" style="53" customWidth="1"/>
    <col min="2309" max="2309" width="44.1640625" style="53" customWidth="1"/>
    <col min="2310" max="2310" width="9.5" style="53" customWidth="1"/>
    <col min="2311" max="2560" width="11.6640625" style="53"/>
    <col min="2561" max="2561" width="7.1640625" style="53" customWidth="1"/>
    <col min="2562" max="2562" width="14.5" style="53" customWidth="1"/>
    <col min="2563" max="2563" width="11.6640625" style="53" customWidth="1"/>
    <col min="2564" max="2564" width="2.33203125" style="53" customWidth="1"/>
    <col min="2565" max="2565" width="44.1640625" style="53" customWidth="1"/>
    <col min="2566" max="2566" width="9.5" style="53" customWidth="1"/>
    <col min="2567" max="2816" width="11.6640625" style="53"/>
    <col min="2817" max="2817" width="7.1640625" style="53" customWidth="1"/>
    <col min="2818" max="2818" width="14.5" style="53" customWidth="1"/>
    <col min="2819" max="2819" width="11.6640625" style="53" customWidth="1"/>
    <col min="2820" max="2820" width="2.33203125" style="53" customWidth="1"/>
    <col min="2821" max="2821" width="44.1640625" style="53" customWidth="1"/>
    <col min="2822" max="2822" width="9.5" style="53" customWidth="1"/>
    <col min="2823" max="3072" width="11.6640625" style="53"/>
    <col min="3073" max="3073" width="7.1640625" style="53" customWidth="1"/>
    <col min="3074" max="3074" width="14.5" style="53" customWidth="1"/>
    <col min="3075" max="3075" width="11.6640625" style="53" customWidth="1"/>
    <col min="3076" max="3076" width="2.33203125" style="53" customWidth="1"/>
    <col min="3077" max="3077" width="44.1640625" style="53" customWidth="1"/>
    <col min="3078" max="3078" width="9.5" style="53" customWidth="1"/>
    <col min="3079" max="3328" width="11.6640625" style="53"/>
    <col min="3329" max="3329" width="7.1640625" style="53" customWidth="1"/>
    <col min="3330" max="3330" width="14.5" style="53" customWidth="1"/>
    <col min="3331" max="3331" width="11.6640625" style="53" customWidth="1"/>
    <col min="3332" max="3332" width="2.33203125" style="53" customWidth="1"/>
    <col min="3333" max="3333" width="44.1640625" style="53" customWidth="1"/>
    <col min="3334" max="3334" width="9.5" style="53" customWidth="1"/>
    <col min="3335" max="3584" width="11.6640625" style="53"/>
    <col min="3585" max="3585" width="7.1640625" style="53" customWidth="1"/>
    <col min="3586" max="3586" width="14.5" style="53" customWidth="1"/>
    <col min="3587" max="3587" width="11.6640625" style="53" customWidth="1"/>
    <col min="3588" max="3588" width="2.33203125" style="53" customWidth="1"/>
    <col min="3589" max="3589" width="44.1640625" style="53" customWidth="1"/>
    <col min="3590" max="3590" width="9.5" style="53" customWidth="1"/>
    <col min="3591" max="3840" width="11.6640625" style="53"/>
    <col min="3841" max="3841" width="7.1640625" style="53" customWidth="1"/>
    <col min="3842" max="3842" width="14.5" style="53" customWidth="1"/>
    <col min="3843" max="3843" width="11.6640625" style="53" customWidth="1"/>
    <col min="3844" max="3844" width="2.33203125" style="53" customWidth="1"/>
    <col min="3845" max="3845" width="44.1640625" style="53" customWidth="1"/>
    <col min="3846" max="3846" width="9.5" style="53" customWidth="1"/>
    <col min="3847" max="4096" width="11.6640625" style="53"/>
    <col min="4097" max="4097" width="7.1640625" style="53" customWidth="1"/>
    <col min="4098" max="4098" width="14.5" style="53" customWidth="1"/>
    <col min="4099" max="4099" width="11.6640625" style="53" customWidth="1"/>
    <col min="4100" max="4100" width="2.33203125" style="53" customWidth="1"/>
    <col min="4101" max="4101" width="44.1640625" style="53" customWidth="1"/>
    <col min="4102" max="4102" width="9.5" style="53" customWidth="1"/>
    <col min="4103" max="4352" width="11.6640625" style="53"/>
    <col min="4353" max="4353" width="7.1640625" style="53" customWidth="1"/>
    <col min="4354" max="4354" width="14.5" style="53" customWidth="1"/>
    <col min="4355" max="4355" width="11.6640625" style="53" customWidth="1"/>
    <col min="4356" max="4356" width="2.33203125" style="53" customWidth="1"/>
    <col min="4357" max="4357" width="44.1640625" style="53" customWidth="1"/>
    <col min="4358" max="4358" width="9.5" style="53" customWidth="1"/>
    <col min="4359" max="4608" width="11.6640625" style="53"/>
    <col min="4609" max="4609" width="7.1640625" style="53" customWidth="1"/>
    <col min="4610" max="4610" width="14.5" style="53" customWidth="1"/>
    <col min="4611" max="4611" width="11.6640625" style="53" customWidth="1"/>
    <col min="4612" max="4612" width="2.33203125" style="53" customWidth="1"/>
    <col min="4613" max="4613" width="44.1640625" style="53" customWidth="1"/>
    <col min="4614" max="4614" width="9.5" style="53" customWidth="1"/>
    <col min="4615" max="4864" width="11.6640625" style="53"/>
    <col min="4865" max="4865" width="7.1640625" style="53" customWidth="1"/>
    <col min="4866" max="4866" width="14.5" style="53" customWidth="1"/>
    <col min="4867" max="4867" width="11.6640625" style="53" customWidth="1"/>
    <col min="4868" max="4868" width="2.33203125" style="53" customWidth="1"/>
    <col min="4869" max="4869" width="44.1640625" style="53" customWidth="1"/>
    <col min="4870" max="4870" width="9.5" style="53" customWidth="1"/>
    <col min="4871" max="5120" width="11.6640625" style="53"/>
    <col min="5121" max="5121" width="7.1640625" style="53" customWidth="1"/>
    <col min="5122" max="5122" width="14.5" style="53" customWidth="1"/>
    <col min="5123" max="5123" width="11.6640625" style="53" customWidth="1"/>
    <col min="5124" max="5124" width="2.33203125" style="53" customWidth="1"/>
    <col min="5125" max="5125" width="44.1640625" style="53" customWidth="1"/>
    <col min="5126" max="5126" width="9.5" style="53" customWidth="1"/>
    <col min="5127" max="5376" width="11.6640625" style="53"/>
    <col min="5377" max="5377" width="7.1640625" style="53" customWidth="1"/>
    <col min="5378" max="5378" width="14.5" style="53" customWidth="1"/>
    <col min="5379" max="5379" width="11.6640625" style="53" customWidth="1"/>
    <col min="5380" max="5380" width="2.33203125" style="53" customWidth="1"/>
    <col min="5381" max="5381" width="44.1640625" style="53" customWidth="1"/>
    <col min="5382" max="5382" width="9.5" style="53" customWidth="1"/>
    <col min="5383" max="5632" width="11.6640625" style="53"/>
    <col min="5633" max="5633" width="7.1640625" style="53" customWidth="1"/>
    <col min="5634" max="5634" width="14.5" style="53" customWidth="1"/>
    <col min="5635" max="5635" width="11.6640625" style="53" customWidth="1"/>
    <col min="5636" max="5636" width="2.33203125" style="53" customWidth="1"/>
    <col min="5637" max="5637" width="44.1640625" style="53" customWidth="1"/>
    <col min="5638" max="5638" width="9.5" style="53" customWidth="1"/>
    <col min="5639" max="5888" width="11.6640625" style="53"/>
    <col min="5889" max="5889" width="7.1640625" style="53" customWidth="1"/>
    <col min="5890" max="5890" width="14.5" style="53" customWidth="1"/>
    <col min="5891" max="5891" width="11.6640625" style="53" customWidth="1"/>
    <col min="5892" max="5892" width="2.33203125" style="53" customWidth="1"/>
    <col min="5893" max="5893" width="44.1640625" style="53" customWidth="1"/>
    <col min="5894" max="5894" width="9.5" style="53" customWidth="1"/>
    <col min="5895" max="6144" width="11.6640625" style="53"/>
    <col min="6145" max="6145" width="7.1640625" style="53" customWidth="1"/>
    <col min="6146" max="6146" width="14.5" style="53" customWidth="1"/>
    <col min="6147" max="6147" width="11.6640625" style="53" customWidth="1"/>
    <col min="6148" max="6148" width="2.33203125" style="53" customWidth="1"/>
    <col min="6149" max="6149" width="44.1640625" style="53" customWidth="1"/>
    <col min="6150" max="6150" width="9.5" style="53" customWidth="1"/>
    <col min="6151" max="6400" width="11.6640625" style="53"/>
    <col min="6401" max="6401" width="7.1640625" style="53" customWidth="1"/>
    <col min="6402" max="6402" width="14.5" style="53" customWidth="1"/>
    <col min="6403" max="6403" width="11.6640625" style="53" customWidth="1"/>
    <col min="6404" max="6404" width="2.33203125" style="53" customWidth="1"/>
    <col min="6405" max="6405" width="44.1640625" style="53" customWidth="1"/>
    <col min="6406" max="6406" width="9.5" style="53" customWidth="1"/>
    <col min="6407" max="6656" width="11.6640625" style="53"/>
    <col min="6657" max="6657" width="7.1640625" style="53" customWidth="1"/>
    <col min="6658" max="6658" width="14.5" style="53" customWidth="1"/>
    <col min="6659" max="6659" width="11.6640625" style="53" customWidth="1"/>
    <col min="6660" max="6660" width="2.33203125" style="53" customWidth="1"/>
    <col min="6661" max="6661" width="44.1640625" style="53" customWidth="1"/>
    <col min="6662" max="6662" width="9.5" style="53" customWidth="1"/>
    <col min="6663" max="6912" width="11.6640625" style="53"/>
    <col min="6913" max="6913" width="7.1640625" style="53" customWidth="1"/>
    <col min="6914" max="6914" width="14.5" style="53" customWidth="1"/>
    <col min="6915" max="6915" width="11.6640625" style="53" customWidth="1"/>
    <col min="6916" max="6916" width="2.33203125" style="53" customWidth="1"/>
    <col min="6917" max="6917" width="44.1640625" style="53" customWidth="1"/>
    <col min="6918" max="6918" width="9.5" style="53" customWidth="1"/>
    <col min="6919" max="7168" width="11.6640625" style="53"/>
    <col min="7169" max="7169" width="7.1640625" style="53" customWidth="1"/>
    <col min="7170" max="7170" width="14.5" style="53" customWidth="1"/>
    <col min="7171" max="7171" width="11.6640625" style="53" customWidth="1"/>
    <col min="7172" max="7172" width="2.33203125" style="53" customWidth="1"/>
    <col min="7173" max="7173" width="44.1640625" style="53" customWidth="1"/>
    <col min="7174" max="7174" width="9.5" style="53" customWidth="1"/>
    <col min="7175" max="7424" width="11.6640625" style="53"/>
    <col min="7425" max="7425" width="7.1640625" style="53" customWidth="1"/>
    <col min="7426" max="7426" width="14.5" style="53" customWidth="1"/>
    <col min="7427" max="7427" width="11.6640625" style="53" customWidth="1"/>
    <col min="7428" max="7428" width="2.33203125" style="53" customWidth="1"/>
    <col min="7429" max="7429" width="44.1640625" style="53" customWidth="1"/>
    <col min="7430" max="7430" width="9.5" style="53" customWidth="1"/>
    <col min="7431" max="7680" width="11.6640625" style="53"/>
    <col min="7681" max="7681" width="7.1640625" style="53" customWidth="1"/>
    <col min="7682" max="7682" width="14.5" style="53" customWidth="1"/>
    <col min="7683" max="7683" width="11.6640625" style="53" customWidth="1"/>
    <col min="7684" max="7684" width="2.33203125" style="53" customWidth="1"/>
    <col min="7685" max="7685" width="44.1640625" style="53" customWidth="1"/>
    <col min="7686" max="7686" width="9.5" style="53" customWidth="1"/>
    <col min="7687" max="7936" width="11.6640625" style="53"/>
    <col min="7937" max="7937" width="7.1640625" style="53" customWidth="1"/>
    <col min="7938" max="7938" width="14.5" style="53" customWidth="1"/>
    <col min="7939" max="7939" width="11.6640625" style="53" customWidth="1"/>
    <col min="7940" max="7940" width="2.33203125" style="53" customWidth="1"/>
    <col min="7941" max="7941" width="44.1640625" style="53" customWidth="1"/>
    <col min="7942" max="7942" width="9.5" style="53" customWidth="1"/>
    <col min="7943" max="8192" width="11.6640625" style="53"/>
    <col min="8193" max="8193" width="7.1640625" style="53" customWidth="1"/>
    <col min="8194" max="8194" width="14.5" style="53" customWidth="1"/>
    <col min="8195" max="8195" width="11.6640625" style="53" customWidth="1"/>
    <col min="8196" max="8196" width="2.33203125" style="53" customWidth="1"/>
    <col min="8197" max="8197" width="44.1640625" style="53" customWidth="1"/>
    <col min="8198" max="8198" width="9.5" style="53" customWidth="1"/>
    <col min="8199" max="8448" width="11.6640625" style="53"/>
    <col min="8449" max="8449" width="7.1640625" style="53" customWidth="1"/>
    <col min="8450" max="8450" width="14.5" style="53" customWidth="1"/>
    <col min="8451" max="8451" width="11.6640625" style="53" customWidth="1"/>
    <col min="8452" max="8452" width="2.33203125" style="53" customWidth="1"/>
    <col min="8453" max="8453" width="44.1640625" style="53" customWidth="1"/>
    <col min="8454" max="8454" width="9.5" style="53" customWidth="1"/>
    <col min="8455" max="8704" width="11.6640625" style="53"/>
    <col min="8705" max="8705" width="7.1640625" style="53" customWidth="1"/>
    <col min="8706" max="8706" width="14.5" style="53" customWidth="1"/>
    <col min="8707" max="8707" width="11.6640625" style="53" customWidth="1"/>
    <col min="8708" max="8708" width="2.33203125" style="53" customWidth="1"/>
    <col min="8709" max="8709" width="44.1640625" style="53" customWidth="1"/>
    <col min="8710" max="8710" width="9.5" style="53" customWidth="1"/>
    <col min="8711" max="8960" width="11.6640625" style="53"/>
    <col min="8961" max="8961" width="7.1640625" style="53" customWidth="1"/>
    <col min="8962" max="8962" width="14.5" style="53" customWidth="1"/>
    <col min="8963" max="8963" width="11.6640625" style="53" customWidth="1"/>
    <col min="8964" max="8964" width="2.33203125" style="53" customWidth="1"/>
    <col min="8965" max="8965" width="44.1640625" style="53" customWidth="1"/>
    <col min="8966" max="8966" width="9.5" style="53" customWidth="1"/>
    <col min="8967" max="9216" width="11.6640625" style="53"/>
    <col min="9217" max="9217" width="7.1640625" style="53" customWidth="1"/>
    <col min="9218" max="9218" width="14.5" style="53" customWidth="1"/>
    <col min="9219" max="9219" width="11.6640625" style="53" customWidth="1"/>
    <col min="9220" max="9220" width="2.33203125" style="53" customWidth="1"/>
    <col min="9221" max="9221" width="44.1640625" style="53" customWidth="1"/>
    <col min="9222" max="9222" width="9.5" style="53" customWidth="1"/>
    <col min="9223" max="9472" width="11.6640625" style="53"/>
    <col min="9473" max="9473" width="7.1640625" style="53" customWidth="1"/>
    <col min="9474" max="9474" width="14.5" style="53" customWidth="1"/>
    <col min="9475" max="9475" width="11.6640625" style="53" customWidth="1"/>
    <col min="9476" max="9476" width="2.33203125" style="53" customWidth="1"/>
    <col min="9477" max="9477" width="44.1640625" style="53" customWidth="1"/>
    <col min="9478" max="9478" width="9.5" style="53" customWidth="1"/>
    <col min="9479" max="9728" width="11.6640625" style="53"/>
    <col min="9729" max="9729" width="7.1640625" style="53" customWidth="1"/>
    <col min="9730" max="9730" width="14.5" style="53" customWidth="1"/>
    <col min="9731" max="9731" width="11.6640625" style="53" customWidth="1"/>
    <col min="9732" max="9732" width="2.33203125" style="53" customWidth="1"/>
    <col min="9733" max="9733" width="44.1640625" style="53" customWidth="1"/>
    <col min="9734" max="9734" width="9.5" style="53" customWidth="1"/>
    <col min="9735" max="9984" width="11.6640625" style="53"/>
    <col min="9985" max="9985" width="7.1640625" style="53" customWidth="1"/>
    <col min="9986" max="9986" width="14.5" style="53" customWidth="1"/>
    <col min="9987" max="9987" width="11.6640625" style="53" customWidth="1"/>
    <col min="9988" max="9988" width="2.33203125" style="53" customWidth="1"/>
    <col min="9989" max="9989" width="44.1640625" style="53" customWidth="1"/>
    <col min="9990" max="9990" width="9.5" style="53" customWidth="1"/>
    <col min="9991" max="10240" width="11.6640625" style="53"/>
    <col min="10241" max="10241" width="7.1640625" style="53" customWidth="1"/>
    <col min="10242" max="10242" width="14.5" style="53" customWidth="1"/>
    <col min="10243" max="10243" width="11.6640625" style="53" customWidth="1"/>
    <col min="10244" max="10244" width="2.33203125" style="53" customWidth="1"/>
    <col min="10245" max="10245" width="44.1640625" style="53" customWidth="1"/>
    <col min="10246" max="10246" width="9.5" style="53" customWidth="1"/>
    <col min="10247" max="10496" width="11.6640625" style="53"/>
    <col min="10497" max="10497" width="7.1640625" style="53" customWidth="1"/>
    <col min="10498" max="10498" width="14.5" style="53" customWidth="1"/>
    <col min="10499" max="10499" width="11.6640625" style="53" customWidth="1"/>
    <col min="10500" max="10500" width="2.33203125" style="53" customWidth="1"/>
    <col min="10501" max="10501" width="44.1640625" style="53" customWidth="1"/>
    <col min="10502" max="10502" width="9.5" style="53" customWidth="1"/>
    <col min="10503" max="10752" width="11.6640625" style="53"/>
    <col min="10753" max="10753" width="7.1640625" style="53" customWidth="1"/>
    <col min="10754" max="10754" width="14.5" style="53" customWidth="1"/>
    <col min="10755" max="10755" width="11.6640625" style="53" customWidth="1"/>
    <col min="10756" max="10756" width="2.33203125" style="53" customWidth="1"/>
    <col min="10757" max="10757" width="44.1640625" style="53" customWidth="1"/>
    <col min="10758" max="10758" width="9.5" style="53" customWidth="1"/>
    <col min="10759" max="11008" width="11.6640625" style="53"/>
    <col min="11009" max="11009" width="7.1640625" style="53" customWidth="1"/>
    <col min="11010" max="11010" width="14.5" style="53" customWidth="1"/>
    <col min="11011" max="11011" width="11.6640625" style="53" customWidth="1"/>
    <col min="11012" max="11012" width="2.33203125" style="53" customWidth="1"/>
    <col min="11013" max="11013" width="44.1640625" style="53" customWidth="1"/>
    <col min="11014" max="11014" width="9.5" style="53" customWidth="1"/>
    <col min="11015" max="11264" width="11.6640625" style="53"/>
    <col min="11265" max="11265" width="7.1640625" style="53" customWidth="1"/>
    <col min="11266" max="11266" width="14.5" style="53" customWidth="1"/>
    <col min="11267" max="11267" width="11.6640625" style="53" customWidth="1"/>
    <col min="11268" max="11268" width="2.33203125" style="53" customWidth="1"/>
    <col min="11269" max="11269" width="44.1640625" style="53" customWidth="1"/>
    <col min="11270" max="11270" width="9.5" style="53" customWidth="1"/>
    <col min="11271" max="11520" width="11.6640625" style="53"/>
    <col min="11521" max="11521" width="7.1640625" style="53" customWidth="1"/>
    <col min="11522" max="11522" width="14.5" style="53" customWidth="1"/>
    <col min="11523" max="11523" width="11.6640625" style="53" customWidth="1"/>
    <col min="11524" max="11524" width="2.33203125" style="53" customWidth="1"/>
    <col min="11525" max="11525" width="44.1640625" style="53" customWidth="1"/>
    <col min="11526" max="11526" width="9.5" style="53" customWidth="1"/>
    <col min="11527" max="11776" width="11.6640625" style="53"/>
    <col min="11777" max="11777" width="7.1640625" style="53" customWidth="1"/>
    <col min="11778" max="11778" width="14.5" style="53" customWidth="1"/>
    <col min="11779" max="11779" width="11.6640625" style="53" customWidth="1"/>
    <col min="11780" max="11780" width="2.33203125" style="53" customWidth="1"/>
    <col min="11781" max="11781" width="44.1640625" style="53" customWidth="1"/>
    <col min="11782" max="11782" width="9.5" style="53" customWidth="1"/>
    <col min="11783" max="12032" width="11.6640625" style="53"/>
    <col min="12033" max="12033" width="7.1640625" style="53" customWidth="1"/>
    <col min="12034" max="12034" width="14.5" style="53" customWidth="1"/>
    <col min="12035" max="12035" width="11.6640625" style="53" customWidth="1"/>
    <col min="12036" max="12036" width="2.33203125" style="53" customWidth="1"/>
    <col min="12037" max="12037" width="44.1640625" style="53" customWidth="1"/>
    <col min="12038" max="12038" width="9.5" style="53" customWidth="1"/>
    <col min="12039" max="12288" width="11.6640625" style="53"/>
    <col min="12289" max="12289" width="7.1640625" style="53" customWidth="1"/>
    <col min="12290" max="12290" width="14.5" style="53" customWidth="1"/>
    <col min="12291" max="12291" width="11.6640625" style="53" customWidth="1"/>
    <col min="12292" max="12292" width="2.33203125" style="53" customWidth="1"/>
    <col min="12293" max="12293" width="44.1640625" style="53" customWidth="1"/>
    <col min="12294" max="12294" width="9.5" style="53" customWidth="1"/>
    <col min="12295" max="12544" width="11.6640625" style="53"/>
    <col min="12545" max="12545" width="7.1640625" style="53" customWidth="1"/>
    <col min="12546" max="12546" width="14.5" style="53" customWidth="1"/>
    <col min="12547" max="12547" width="11.6640625" style="53" customWidth="1"/>
    <col min="12548" max="12548" width="2.33203125" style="53" customWidth="1"/>
    <col min="12549" max="12549" width="44.1640625" style="53" customWidth="1"/>
    <col min="12550" max="12550" width="9.5" style="53" customWidth="1"/>
    <col min="12551" max="12800" width="11.6640625" style="53"/>
    <col min="12801" max="12801" width="7.1640625" style="53" customWidth="1"/>
    <col min="12802" max="12802" width="14.5" style="53" customWidth="1"/>
    <col min="12803" max="12803" width="11.6640625" style="53" customWidth="1"/>
    <col min="12804" max="12804" width="2.33203125" style="53" customWidth="1"/>
    <col min="12805" max="12805" width="44.1640625" style="53" customWidth="1"/>
    <col min="12806" max="12806" width="9.5" style="53" customWidth="1"/>
    <col min="12807" max="13056" width="11.6640625" style="53"/>
    <col min="13057" max="13057" width="7.1640625" style="53" customWidth="1"/>
    <col min="13058" max="13058" width="14.5" style="53" customWidth="1"/>
    <col min="13059" max="13059" width="11.6640625" style="53" customWidth="1"/>
    <col min="13060" max="13060" width="2.33203125" style="53" customWidth="1"/>
    <col min="13061" max="13061" width="44.1640625" style="53" customWidth="1"/>
    <col min="13062" max="13062" width="9.5" style="53" customWidth="1"/>
    <col min="13063" max="13312" width="11.6640625" style="53"/>
    <col min="13313" max="13313" width="7.1640625" style="53" customWidth="1"/>
    <col min="13314" max="13314" width="14.5" style="53" customWidth="1"/>
    <col min="13315" max="13315" width="11.6640625" style="53" customWidth="1"/>
    <col min="13316" max="13316" width="2.33203125" style="53" customWidth="1"/>
    <col min="13317" max="13317" width="44.1640625" style="53" customWidth="1"/>
    <col min="13318" max="13318" width="9.5" style="53" customWidth="1"/>
    <col min="13319" max="13568" width="11.6640625" style="53"/>
    <col min="13569" max="13569" width="7.1640625" style="53" customWidth="1"/>
    <col min="13570" max="13570" width="14.5" style="53" customWidth="1"/>
    <col min="13571" max="13571" width="11.6640625" style="53" customWidth="1"/>
    <col min="13572" max="13572" width="2.33203125" style="53" customWidth="1"/>
    <col min="13573" max="13573" width="44.1640625" style="53" customWidth="1"/>
    <col min="13574" max="13574" width="9.5" style="53" customWidth="1"/>
    <col min="13575" max="13824" width="11.6640625" style="53"/>
    <col min="13825" max="13825" width="7.1640625" style="53" customWidth="1"/>
    <col min="13826" max="13826" width="14.5" style="53" customWidth="1"/>
    <col min="13827" max="13827" width="11.6640625" style="53" customWidth="1"/>
    <col min="13828" max="13828" width="2.33203125" style="53" customWidth="1"/>
    <col min="13829" max="13829" width="44.1640625" style="53" customWidth="1"/>
    <col min="13830" max="13830" width="9.5" style="53" customWidth="1"/>
    <col min="13831" max="14080" width="11.6640625" style="53"/>
    <col min="14081" max="14081" width="7.1640625" style="53" customWidth="1"/>
    <col min="14082" max="14082" width="14.5" style="53" customWidth="1"/>
    <col min="14083" max="14083" width="11.6640625" style="53" customWidth="1"/>
    <col min="14084" max="14084" width="2.33203125" style="53" customWidth="1"/>
    <col min="14085" max="14085" width="44.1640625" style="53" customWidth="1"/>
    <col min="14086" max="14086" width="9.5" style="53" customWidth="1"/>
    <col min="14087" max="14336" width="11.6640625" style="53"/>
    <col min="14337" max="14337" width="7.1640625" style="53" customWidth="1"/>
    <col min="14338" max="14338" width="14.5" style="53" customWidth="1"/>
    <col min="14339" max="14339" width="11.6640625" style="53" customWidth="1"/>
    <col min="14340" max="14340" width="2.33203125" style="53" customWidth="1"/>
    <col min="14341" max="14341" width="44.1640625" style="53" customWidth="1"/>
    <col min="14342" max="14342" width="9.5" style="53" customWidth="1"/>
    <col min="14343" max="14592" width="11.6640625" style="53"/>
    <col min="14593" max="14593" width="7.1640625" style="53" customWidth="1"/>
    <col min="14594" max="14594" width="14.5" style="53" customWidth="1"/>
    <col min="14595" max="14595" width="11.6640625" style="53" customWidth="1"/>
    <col min="14596" max="14596" width="2.33203125" style="53" customWidth="1"/>
    <col min="14597" max="14597" width="44.1640625" style="53" customWidth="1"/>
    <col min="14598" max="14598" width="9.5" style="53" customWidth="1"/>
    <col min="14599" max="14848" width="11.6640625" style="53"/>
    <col min="14849" max="14849" width="7.1640625" style="53" customWidth="1"/>
    <col min="14850" max="14850" width="14.5" style="53" customWidth="1"/>
    <col min="14851" max="14851" width="11.6640625" style="53" customWidth="1"/>
    <col min="14852" max="14852" width="2.33203125" style="53" customWidth="1"/>
    <col min="14853" max="14853" width="44.1640625" style="53" customWidth="1"/>
    <col min="14854" max="14854" width="9.5" style="53" customWidth="1"/>
    <col min="14855" max="15104" width="11.6640625" style="53"/>
    <col min="15105" max="15105" width="7.1640625" style="53" customWidth="1"/>
    <col min="15106" max="15106" width="14.5" style="53" customWidth="1"/>
    <col min="15107" max="15107" width="11.6640625" style="53" customWidth="1"/>
    <col min="15108" max="15108" width="2.33203125" style="53" customWidth="1"/>
    <col min="15109" max="15109" width="44.1640625" style="53" customWidth="1"/>
    <col min="15110" max="15110" width="9.5" style="53" customWidth="1"/>
    <col min="15111" max="15360" width="11.6640625" style="53"/>
    <col min="15361" max="15361" width="7.1640625" style="53" customWidth="1"/>
    <col min="15362" max="15362" width="14.5" style="53" customWidth="1"/>
    <col min="15363" max="15363" width="11.6640625" style="53" customWidth="1"/>
    <col min="15364" max="15364" width="2.33203125" style="53" customWidth="1"/>
    <col min="15365" max="15365" width="44.1640625" style="53" customWidth="1"/>
    <col min="15366" max="15366" width="9.5" style="53" customWidth="1"/>
    <col min="15367" max="15616" width="11.6640625" style="53"/>
    <col min="15617" max="15617" width="7.1640625" style="53" customWidth="1"/>
    <col min="15618" max="15618" width="14.5" style="53" customWidth="1"/>
    <col min="15619" max="15619" width="11.6640625" style="53" customWidth="1"/>
    <col min="15620" max="15620" width="2.33203125" style="53" customWidth="1"/>
    <col min="15621" max="15621" width="44.1640625" style="53" customWidth="1"/>
    <col min="15622" max="15622" width="9.5" style="53" customWidth="1"/>
    <col min="15623" max="15872" width="11.6640625" style="53"/>
    <col min="15873" max="15873" width="7.1640625" style="53" customWidth="1"/>
    <col min="15874" max="15874" width="14.5" style="53" customWidth="1"/>
    <col min="15875" max="15875" width="11.6640625" style="53" customWidth="1"/>
    <col min="15876" max="15876" width="2.33203125" style="53" customWidth="1"/>
    <col min="15877" max="15877" width="44.1640625" style="53" customWidth="1"/>
    <col min="15878" max="15878" width="9.5" style="53" customWidth="1"/>
    <col min="15879" max="16128" width="11.6640625" style="53"/>
    <col min="16129" max="16129" width="7.1640625" style="53" customWidth="1"/>
    <col min="16130" max="16130" width="14.5" style="53" customWidth="1"/>
    <col min="16131" max="16131" width="11.6640625" style="53" customWidth="1"/>
    <col min="16132" max="16132" width="2.33203125" style="53" customWidth="1"/>
    <col min="16133" max="16133" width="44.1640625" style="53" customWidth="1"/>
    <col min="16134" max="16134" width="9.5" style="53" customWidth="1"/>
    <col min="16135" max="16384" width="11.6640625" style="53"/>
  </cols>
  <sheetData>
    <row r="1" spans="1:6" ht="16" x14ac:dyDescent="0.2">
      <c r="A1"/>
      <c r="B1"/>
      <c r="C1" s="217" t="s">
        <v>135</v>
      </c>
      <c r="D1" s="63"/>
      <c r="E1" s="63"/>
      <c r="F1" s="63"/>
    </row>
    <row r="2" spans="1:6" ht="16" customHeight="1" x14ac:dyDescent="0.2">
      <c r="A2" s="218" t="s">
        <v>136</v>
      </c>
      <c r="B2" s="201" t="s">
        <v>137</v>
      </c>
      <c r="C2" s="202">
        <v>5</v>
      </c>
      <c r="D2" s="63"/>
      <c r="E2"/>
      <c r="F2"/>
    </row>
    <row r="3" spans="1:6" ht="16" x14ac:dyDescent="0.2">
      <c r="A3" s="219"/>
      <c r="B3" s="211" t="s">
        <v>138</v>
      </c>
      <c r="C3" s="212">
        <v>10</v>
      </c>
      <c r="D3" s="63"/>
      <c r="E3"/>
      <c r="F3"/>
    </row>
    <row r="4" spans="1:6" ht="14.75" customHeight="1" x14ac:dyDescent="0.2">
      <c r="A4" s="219"/>
      <c r="B4" s="203" t="s">
        <v>139</v>
      </c>
      <c r="C4" s="204"/>
      <c r="D4" s="63"/>
      <c r="E4"/>
      <c r="F4"/>
    </row>
    <row r="5" spans="1:6" ht="16" x14ac:dyDescent="0.2">
      <c r="A5" s="219"/>
      <c r="B5" s="211" t="s">
        <v>140</v>
      </c>
      <c r="C5" s="212">
        <v>7</v>
      </c>
      <c r="D5" s="63"/>
      <c r="E5"/>
      <c r="F5"/>
    </row>
    <row r="6" spans="1:6" ht="16" x14ac:dyDescent="0.2">
      <c r="A6" s="219"/>
      <c r="B6" s="203" t="s">
        <v>141</v>
      </c>
      <c r="C6" s="204">
        <v>6</v>
      </c>
      <c r="D6" s="63"/>
      <c r="E6"/>
      <c r="F6"/>
    </row>
    <row r="7" spans="1:6" ht="16" x14ac:dyDescent="0.2">
      <c r="A7" s="219"/>
      <c r="B7" s="211" t="s">
        <v>142</v>
      </c>
      <c r="C7" s="212">
        <v>12</v>
      </c>
      <c r="D7" s="63"/>
      <c r="E7"/>
      <c r="F7"/>
    </row>
    <row r="8" spans="1:6" ht="16" x14ac:dyDescent="0.2">
      <c r="A8" s="219"/>
      <c r="B8" s="203" t="s">
        <v>143</v>
      </c>
      <c r="C8" s="204">
        <v>3</v>
      </c>
      <c r="D8" s="63"/>
      <c r="E8" s="63"/>
      <c r="F8" s="63"/>
    </row>
    <row r="9" spans="1:6" ht="16" x14ac:dyDescent="0.2">
      <c r="A9" s="219"/>
      <c r="B9" s="211" t="s">
        <v>137</v>
      </c>
      <c r="C9" s="212"/>
      <c r="D9" s="63"/>
    </row>
    <row r="10" spans="1:6" ht="16" x14ac:dyDescent="0.2">
      <c r="A10" s="219"/>
      <c r="B10" s="203" t="s">
        <v>138</v>
      </c>
      <c r="C10" s="204">
        <v>1</v>
      </c>
      <c r="D10" s="63"/>
    </row>
    <row r="11" spans="1:6" ht="16" x14ac:dyDescent="0.2">
      <c r="A11" s="219"/>
      <c r="B11" s="211" t="s">
        <v>139</v>
      </c>
      <c r="C11" s="212"/>
      <c r="D11" s="63"/>
    </row>
    <row r="12" spans="1:6" ht="17" thickBot="1" x14ac:dyDescent="0.25">
      <c r="A12" s="219"/>
      <c r="B12" s="203" t="s">
        <v>140</v>
      </c>
      <c r="C12" s="204"/>
      <c r="D12" s="63"/>
    </row>
    <row r="13" spans="1:6" ht="16" x14ac:dyDescent="0.2">
      <c r="A13" s="219"/>
      <c r="B13" s="211" t="s">
        <v>141</v>
      </c>
      <c r="C13" s="212"/>
      <c r="D13" s="63"/>
      <c r="E13" s="207" t="s">
        <v>144</v>
      </c>
      <c r="F13" s="208">
        <f>COUNTA(B2:B18)</f>
        <v>17</v>
      </c>
    </row>
    <row r="14" spans="1:6" ht="16" x14ac:dyDescent="0.2">
      <c r="A14" s="219"/>
      <c r="B14" s="203" t="s">
        <v>142</v>
      </c>
      <c r="C14" s="204">
        <v>5</v>
      </c>
      <c r="D14" s="63"/>
      <c r="E14" s="213" t="s">
        <v>145</v>
      </c>
      <c r="F14" s="214">
        <f>COUNTBLANK(C2:C18)</f>
        <v>6</v>
      </c>
    </row>
    <row r="15" spans="1:6" ht="16" x14ac:dyDescent="0.2">
      <c r="A15" s="219"/>
      <c r="B15" s="211" t="s">
        <v>143</v>
      </c>
      <c r="C15" s="212">
        <v>8</v>
      </c>
      <c r="D15" s="63"/>
      <c r="E15" s="209" t="s">
        <v>146</v>
      </c>
      <c r="F15" s="210">
        <f>COUNT(C2:C18)</f>
        <v>11</v>
      </c>
    </row>
    <row r="16" spans="1:6" ht="16" x14ac:dyDescent="0.2">
      <c r="A16" s="219"/>
      <c r="B16" s="203" t="s">
        <v>137</v>
      </c>
      <c r="C16" s="204"/>
      <c r="D16" s="63"/>
      <c r="E16" s="213" t="s">
        <v>147</v>
      </c>
      <c r="F16" s="214">
        <f>COUNTIF(C2:C18,"&gt;5")</f>
        <v>5</v>
      </c>
    </row>
    <row r="17" spans="1:6" ht="16" x14ac:dyDescent="0.2">
      <c r="A17" s="219"/>
      <c r="B17" s="211" t="s">
        <v>138</v>
      </c>
      <c r="C17" s="212">
        <v>3</v>
      </c>
      <c r="D17" s="63"/>
      <c r="E17" s="209" t="s">
        <v>148</v>
      </c>
      <c r="F17" s="210">
        <f>SUMIF(C2:C18,"&gt;5")</f>
        <v>43</v>
      </c>
    </row>
    <row r="18" spans="1:6" ht="17" thickBot="1" x14ac:dyDescent="0.25">
      <c r="A18" s="220"/>
      <c r="B18" s="205" t="s">
        <v>139</v>
      </c>
      <c r="C18" s="206">
        <v>4</v>
      </c>
      <c r="D18" s="63"/>
      <c r="E18" s="215" t="s">
        <v>149</v>
      </c>
      <c r="F18" s="216">
        <f>SUMIF(B2:B18,"dimanche",C2:C18)</f>
        <v>11</v>
      </c>
    </row>
    <row r="19" spans="1:6" x14ac:dyDescent="0.15">
      <c r="A19" s="64"/>
      <c r="B19" s="65"/>
      <c r="C19" s="65"/>
    </row>
  </sheetData>
  <mergeCells count="1">
    <mergeCell ref="A2:A1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zoomScale="110" zoomScaleNormal="110" zoomScalePageLayoutView="110" workbookViewId="0">
      <selection activeCell="C4" sqref="C4"/>
    </sheetView>
  </sheetViews>
  <sheetFormatPr baseColWidth="10" defaultRowHeight="20" x14ac:dyDescent="0.15"/>
  <cols>
    <col min="1" max="1" width="2.1640625" style="224" customWidth="1"/>
    <col min="2" max="2" width="17.33203125" style="224" customWidth="1"/>
    <col min="3" max="3" width="31.5" style="224" customWidth="1"/>
    <col min="4" max="4" width="24.83203125" style="224" customWidth="1"/>
    <col min="5" max="5" width="20.5" style="224" customWidth="1"/>
    <col min="6" max="6" width="4.5" style="224" customWidth="1"/>
    <col min="7" max="16384" width="10.83203125" style="224"/>
  </cols>
  <sheetData>
    <row r="1" spans="1:6" ht="24" customHeight="1" x14ac:dyDescent="0.15">
      <c r="A1" s="222"/>
      <c r="B1" s="230" t="s">
        <v>48</v>
      </c>
      <c r="C1" s="231" t="s">
        <v>49</v>
      </c>
      <c r="D1" s="231" t="s">
        <v>50</v>
      </c>
      <c r="E1" s="232" t="s">
        <v>51</v>
      </c>
      <c r="F1" s="223"/>
    </row>
    <row r="2" spans="1:6" ht="24" customHeight="1" x14ac:dyDescent="0.15">
      <c r="A2" s="222"/>
      <c r="B2" s="225" t="s">
        <v>56</v>
      </c>
      <c r="C2" s="226" t="s">
        <v>57</v>
      </c>
      <c r="D2" s="226" t="s">
        <v>58</v>
      </c>
      <c r="E2" s="227">
        <v>1254</v>
      </c>
      <c r="F2" s="228"/>
    </row>
    <row r="3" spans="1:6" ht="24" customHeight="1" x14ac:dyDescent="0.15">
      <c r="A3" s="222"/>
      <c r="B3" s="225" t="s">
        <v>76</v>
      </c>
      <c r="C3" s="226" t="s">
        <v>77</v>
      </c>
      <c r="D3" s="226" t="s">
        <v>58</v>
      </c>
      <c r="E3" s="227">
        <v>854</v>
      </c>
      <c r="F3" s="228"/>
    </row>
    <row r="4" spans="1:6" ht="24" customHeight="1" x14ac:dyDescent="0.15">
      <c r="A4" s="222"/>
      <c r="B4" s="225" t="s">
        <v>78</v>
      </c>
      <c r="C4" s="226" t="s">
        <v>79</v>
      </c>
      <c r="D4" s="226" t="s">
        <v>58</v>
      </c>
      <c r="E4" s="227">
        <v>766</v>
      </c>
      <c r="F4" s="228"/>
    </row>
    <row r="5" spans="1:6" ht="24" customHeight="1" x14ac:dyDescent="0.15">
      <c r="A5" s="222"/>
      <c r="B5" s="225" t="s">
        <v>80</v>
      </c>
      <c r="C5" s="226" t="s">
        <v>81</v>
      </c>
      <c r="D5" s="226" t="s">
        <v>58</v>
      </c>
      <c r="E5" s="227">
        <v>688</v>
      </c>
      <c r="F5" s="228"/>
    </row>
    <row r="6" spans="1:6" ht="24" customHeight="1" x14ac:dyDescent="0.15">
      <c r="A6" s="222"/>
      <c r="B6" s="225" t="s">
        <v>63</v>
      </c>
      <c r="C6" s="226" t="s">
        <v>64</v>
      </c>
      <c r="D6" s="226" t="s">
        <v>65</v>
      </c>
      <c r="E6" s="227">
        <v>654</v>
      </c>
      <c r="F6" s="228"/>
    </row>
    <row r="7" spans="1:6" ht="24" customHeight="1" x14ac:dyDescent="0.15">
      <c r="A7" s="222"/>
      <c r="B7" s="225" t="s">
        <v>70</v>
      </c>
      <c r="C7" s="226" t="s">
        <v>71</v>
      </c>
      <c r="D7" s="226" t="s">
        <v>65</v>
      </c>
      <c r="E7" s="227">
        <v>687</v>
      </c>
      <c r="F7" s="228"/>
    </row>
    <row r="8" spans="1:6" ht="24" customHeight="1" x14ac:dyDescent="0.15">
      <c r="A8" s="222"/>
      <c r="B8" s="225" t="s">
        <v>72</v>
      </c>
      <c r="C8" s="226" t="s">
        <v>73</v>
      </c>
      <c r="D8" s="226" t="s">
        <v>65</v>
      </c>
      <c r="E8" s="227">
        <v>1987</v>
      </c>
      <c r="F8" s="228"/>
    </row>
    <row r="9" spans="1:6" ht="24" customHeight="1" x14ac:dyDescent="0.15">
      <c r="A9" s="222"/>
      <c r="B9" s="225" t="s">
        <v>74</v>
      </c>
      <c r="C9" s="226" t="s">
        <v>75</v>
      </c>
      <c r="D9" s="226" t="s">
        <v>65</v>
      </c>
      <c r="E9" s="227">
        <v>1258</v>
      </c>
      <c r="F9" s="228"/>
    </row>
    <row r="10" spans="1:6" ht="24.75" customHeight="1" x14ac:dyDescent="0.15">
      <c r="A10" s="222"/>
      <c r="B10" s="225" t="s">
        <v>86</v>
      </c>
      <c r="C10" s="226" t="s">
        <v>87</v>
      </c>
      <c r="D10" s="226" t="s">
        <v>88</v>
      </c>
      <c r="E10" s="227">
        <v>1035</v>
      </c>
      <c r="F10" s="228"/>
    </row>
    <row r="11" spans="1:6" ht="24.75" customHeight="1" x14ac:dyDescent="0.15">
      <c r="A11" s="222"/>
      <c r="B11" s="225" t="s">
        <v>89</v>
      </c>
      <c r="C11" s="226" t="s">
        <v>90</v>
      </c>
      <c r="D11" s="226" t="s">
        <v>88</v>
      </c>
      <c r="E11" s="227">
        <v>432</v>
      </c>
      <c r="F11" s="228"/>
    </row>
    <row r="12" spans="1:6" ht="24.75" customHeight="1" x14ac:dyDescent="0.15">
      <c r="A12" s="222"/>
      <c r="B12" s="225" t="s">
        <v>91</v>
      </c>
      <c r="C12" s="226" t="s">
        <v>92</v>
      </c>
      <c r="D12" s="226" t="s">
        <v>88</v>
      </c>
      <c r="E12" s="227">
        <v>3654</v>
      </c>
      <c r="F12" s="228"/>
    </row>
    <row r="13" spans="1:6" ht="24.75" customHeight="1" x14ac:dyDescent="0.15">
      <c r="A13" s="222"/>
      <c r="B13" s="225" t="s">
        <v>95</v>
      </c>
      <c r="C13" s="226" t="s">
        <v>96</v>
      </c>
      <c r="D13" s="226" t="s">
        <v>88</v>
      </c>
      <c r="E13" s="227">
        <v>3698</v>
      </c>
      <c r="F13" s="228"/>
    </row>
    <row r="14" spans="1:6" ht="24.75" customHeight="1" x14ac:dyDescent="0.15">
      <c r="A14" s="222"/>
      <c r="B14" s="225" t="s">
        <v>97</v>
      </c>
      <c r="C14" s="226" t="s">
        <v>98</v>
      </c>
      <c r="D14" s="226" t="s">
        <v>88</v>
      </c>
      <c r="E14" s="227">
        <v>1425</v>
      </c>
      <c r="F14" s="228"/>
    </row>
    <row r="15" spans="1:6" ht="22.5" customHeight="1" x14ac:dyDescent="0.15">
      <c r="A15" s="229"/>
      <c r="B15" s="229"/>
      <c r="C15" s="229"/>
      <c r="D15" s="229"/>
      <c r="E15" s="229"/>
      <c r="F15" s="229"/>
    </row>
  </sheetData>
  <sortState ref="B3:E22">
    <sortCondition ref="D3"/>
  </sortState>
  <mergeCells count="2">
    <mergeCell ref="A1:A14"/>
    <mergeCell ref="F2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Commande plantes</vt:lpstr>
      <vt:lpstr>Rembt frais</vt:lpstr>
      <vt:lpstr>Rembt frais (2)</vt:lpstr>
      <vt:lpstr>Semestre 1</vt:lpstr>
      <vt:lpstr>Semestre 2</vt:lpstr>
      <vt:lpstr>Total</vt:lpstr>
      <vt:lpstr>Somme</vt:lpstr>
      <vt:lpstr>FONCTION SI</vt:lpstr>
      <vt:lpstr>SI IMBRIQUEES</vt:lpstr>
      <vt:lpstr>ET OU</vt:lpstr>
      <vt:lpstr>Stat Pluie</vt:lpstr>
      <vt:lpstr>Stat Pluie (2)</vt:lpstr>
      <vt:lpstr>SOUS TOTAUX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WOLFONI</dc:creator>
  <cp:lastModifiedBy>Alex Kessler</cp:lastModifiedBy>
  <dcterms:created xsi:type="dcterms:W3CDTF">2015-07-06T07:37:55Z</dcterms:created>
  <dcterms:modified xsi:type="dcterms:W3CDTF">2016-12-02T11:37:49Z</dcterms:modified>
</cp:coreProperties>
</file>