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/>
  <mc:AlternateContent xmlns:mc="http://schemas.openxmlformats.org/markup-compatibility/2006">
    <mc:Choice Requires="x15">
      <x15ac:absPath xmlns:x15ac="http://schemas.microsoft.com/office/spreadsheetml/2010/11/ac" url="C:\Users\Myriam\Desktop\LIVRES 2016\RB EXCEL 2016 MAC\FICHIERS XL16\"/>
    </mc:Choice>
  </mc:AlternateContent>
  <bookViews>
    <workbookView xWindow="525" yWindow="465" windowWidth="26355" windowHeight="14655"/>
  </bookViews>
  <sheets>
    <sheet name="Liste Adhérents" sheetId="7" r:id="rId1"/>
    <sheet name="Liste Adhérents (2)" sheetId="8" state="hidden" r:id="rId2"/>
    <sheet name="Filtres avancés" sheetId="9" state="hidden" r:id="rId3"/>
  </sheets>
  <definedNames>
    <definedName name="_xlnm._FilterDatabase" localSheetId="1" hidden="1">'Liste Adhérents (2)'!$A$3:$K$49</definedName>
    <definedName name="NomsAdhérents" comment="Liste des noms et prénoms des adhérents" localSheetId="1">'Liste Adhérents (2)'!$A$4:$A$49</definedName>
    <definedName name="NomsAdhérents" comment="Liste des noms et prénoms des adhérents">'Liste Adhérents'!$A$4:$A$52</definedName>
    <definedName name="Règlement" localSheetId="1">'Liste Adhérents (2)'!$J$4:$J$49</definedName>
    <definedName name="Règlement">'Liste Adhérents'!#REF!</definedName>
  </definedNames>
  <calcPr calcId="17102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2" i="7" l="1"/>
  <c r="H22" i="7" s="1"/>
  <c r="F23" i="7"/>
  <c r="H23" i="7" s="1"/>
  <c r="F24" i="7"/>
  <c r="H24" i="7" s="1"/>
  <c r="F25" i="7"/>
  <c r="H25" i="7" s="1"/>
  <c r="F15" i="7"/>
  <c r="H15" i="7" s="1"/>
  <c r="F16" i="7"/>
  <c r="H16" i="7" s="1"/>
  <c r="F17" i="7"/>
  <c r="H17" i="7" s="1"/>
  <c r="F13" i="7"/>
  <c r="H13" i="7" s="1"/>
  <c r="F12" i="7"/>
  <c r="H12" i="7" s="1"/>
  <c r="F7" i="7"/>
  <c r="H7" i="7" s="1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J51" i="8"/>
  <c r="K49" i="8"/>
  <c r="F49" i="8"/>
  <c r="H49" i="8" s="1"/>
  <c r="I49" i="8" s="1"/>
  <c r="K48" i="8"/>
  <c r="F48" i="8"/>
  <c r="H48" i="8" s="1"/>
  <c r="I48" i="8" s="1"/>
  <c r="K47" i="8"/>
  <c r="F47" i="8"/>
  <c r="H47" i="8" s="1"/>
  <c r="I47" i="8" s="1"/>
  <c r="K46" i="8"/>
  <c r="F46" i="8"/>
  <c r="H46" i="8" s="1"/>
  <c r="I46" i="8" s="1"/>
  <c r="K45" i="8"/>
  <c r="F45" i="8"/>
  <c r="H45" i="8" s="1"/>
  <c r="I45" i="8" s="1"/>
  <c r="K44" i="8"/>
  <c r="F44" i="8"/>
  <c r="H44" i="8" s="1"/>
  <c r="I44" i="8" s="1"/>
  <c r="K43" i="8"/>
  <c r="F43" i="8"/>
  <c r="H43" i="8" s="1"/>
  <c r="I43" i="8" s="1"/>
  <c r="K42" i="8"/>
  <c r="F42" i="8"/>
  <c r="H42" i="8" s="1"/>
  <c r="I42" i="8" s="1"/>
  <c r="K41" i="8"/>
  <c r="F41" i="8"/>
  <c r="H41" i="8" s="1"/>
  <c r="I41" i="8" s="1"/>
  <c r="K40" i="8"/>
  <c r="F40" i="8"/>
  <c r="H40" i="8" s="1"/>
  <c r="I40" i="8" s="1"/>
  <c r="K39" i="8"/>
  <c r="F39" i="8"/>
  <c r="H39" i="8" s="1"/>
  <c r="I39" i="8" s="1"/>
  <c r="K38" i="8"/>
  <c r="F38" i="8"/>
  <c r="H38" i="8" s="1"/>
  <c r="I38" i="8" s="1"/>
  <c r="K37" i="8"/>
  <c r="F37" i="8"/>
  <c r="H37" i="8" s="1"/>
  <c r="I37" i="8" s="1"/>
  <c r="K36" i="8"/>
  <c r="F36" i="8"/>
  <c r="H36" i="8" s="1"/>
  <c r="I36" i="8" s="1"/>
  <c r="K35" i="8"/>
  <c r="F35" i="8"/>
  <c r="H35" i="8" s="1"/>
  <c r="I35" i="8" s="1"/>
  <c r="K34" i="8"/>
  <c r="F34" i="8"/>
  <c r="H34" i="8" s="1"/>
  <c r="I34" i="8" s="1"/>
  <c r="K33" i="8"/>
  <c r="F33" i="8"/>
  <c r="H33" i="8" s="1"/>
  <c r="I33" i="8" s="1"/>
  <c r="K32" i="8"/>
  <c r="F32" i="8"/>
  <c r="H32" i="8" s="1"/>
  <c r="I32" i="8"/>
  <c r="K31" i="8"/>
  <c r="F31" i="8"/>
  <c r="H31" i="8" s="1"/>
  <c r="I31" i="8" s="1"/>
  <c r="K30" i="8"/>
  <c r="F30" i="8"/>
  <c r="H30" i="8" s="1"/>
  <c r="I30" i="8"/>
  <c r="K29" i="8"/>
  <c r="F29" i="8"/>
  <c r="H29" i="8" s="1"/>
  <c r="I29" i="8" s="1"/>
  <c r="K28" i="8"/>
  <c r="F28" i="8"/>
  <c r="H28" i="8" s="1"/>
  <c r="I28" i="8" s="1"/>
  <c r="K27" i="8"/>
  <c r="F27" i="8"/>
  <c r="H27" i="8" s="1"/>
  <c r="I27" i="8" s="1"/>
  <c r="K26" i="8"/>
  <c r="F26" i="8"/>
  <c r="H26" i="8" s="1"/>
  <c r="I26" i="8" s="1"/>
  <c r="K25" i="8"/>
  <c r="F25" i="8"/>
  <c r="H25" i="8" s="1"/>
  <c r="I25" i="8" s="1"/>
  <c r="K24" i="8"/>
  <c r="F24" i="8"/>
  <c r="H24" i="8" s="1"/>
  <c r="I24" i="8"/>
  <c r="K23" i="8"/>
  <c r="F23" i="8"/>
  <c r="H23" i="8" s="1"/>
  <c r="I23" i="8" s="1"/>
  <c r="K22" i="8"/>
  <c r="F22" i="8"/>
  <c r="H22" i="8" s="1"/>
  <c r="I22" i="8"/>
  <c r="K21" i="8"/>
  <c r="F21" i="8"/>
  <c r="H21" i="8" s="1"/>
  <c r="I21" i="8" s="1"/>
  <c r="K20" i="8"/>
  <c r="F20" i="8"/>
  <c r="H20" i="8" s="1"/>
  <c r="I20" i="8" s="1"/>
  <c r="K19" i="8"/>
  <c r="F19" i="8"/>
  <c r="H19" i="8" s="1"/>
  <c r="I19" i="8" s="1"/>
  <c r="K18" i="8"/>
  <c r="F18" i="8"/>
  <c r="H18" i="8" s="1"/>
  <c r="I18" i="8" s="1"/>
  <c r="K17" i="8"/>
  <c r="F17" i="8"/>
  <c r="H17" i="8" s="1"/>
  <c r="I17" i="8" s="1"/>
  <c r="K16" i="8"/>
  <c r="F16" i="8"/>
  <c r="H16" i="8" s="1"/>
  <c r="I16" i="8"/>
  <c r="K15" i="8"/>
  <c r="F15" i="8"/>
  <c r="H15" i="8" s="1"/>
  <c r="I15" i="8" s="1"/>
  <c r="K14" i="8"/>
  <c r="F14" i="8"/>
  <c r="H14" i="8" s="1"/>
  <c r="I14" i="8"/>
  <c r="K13" i="8"/>
  <c r="F13" i="8"/>
  <c r="H13" i="8" s="1"/>
  <c r="I13" i="8" s="1"/>
  <c r="K12" i="8"/>
  <c r="F12" i="8"/>
  <c r="H12" i="8" s="1"/>
  <c r="I12" i="8" s="1"/>
  <c r="K11" i="8"/>
  <c r="F11" i="8"/>
  <c r="H11" i="8" s="1"/>
  <c r="I11" i="8" s="1"/>
  <c r="K10" i="8"/>
  <c r="F10" i="8"/>
  <c r="H10" i="8" s="1"/>
  <c r="I10" i="8" s="1"/>
  <c r="K9" i="8"/>
  <c r="F9" i="8"/>
  <c r="H9" i="8" s="1"/>
  <c r="I9" i="8" s="1"/>
  <c r="K8" i="8"/>
  <c r="F8" i="8"/>
  <c r="H8" i="8" s="1"/>
  <c r="I8" i="8"/>
  <c r="K7" i="8"/>
  <c r="F7" i="8"/>
  <c r="H7" i="8" s="1"/>
  <c r="I7" i="8" s="1"/>
  <c r="K6" i="8"/>
  <c r="F6" i="8"/>
  <c r="H6" i="8" s="1"/>
  <c r="I6" i="8"/>
  <c r="K5" i="8"/>
  <c r="F5" i="8"/>
  <c r="H5" i="8" s="1"/>
  <c r="I5" i="8" s="1"/>
  <c r="K4" i="8"/>
  <c r="F4" i="8"/>
  <c r="H4" i="8" s="1"/>
  <c r="I4" i="8" s="1"/>
  <c r="K1" i="8"/>
  <c r="F5" i="7"/>
  <c r="H5" i="7" s="1"/>
  <c r="F6" i="7"/>
  <c r="H6" i="7" s="1"/>
  <c r="F8" i="7"/>
  <c r="H8" i="7" s="1"/>
  <c r="F9" i="7"/>
  <c r="H9" i="7" s="1"/>
  <c r="F10" i="7"/>
  <c r="H10" i="7" s="1"/>
  <c r="F11" i="7"/>
  <c r="H11" i="7" s="1"/>
  <c r="F14" i="7"/>
  <c r="H14" i="7" s="1"/>
  <c r="F18" i="7"/>
  <c r="H18" i="7" s="1"/>
  <c r="F19" i="7"/>
  <c r="H19" i="7" s="1"/>
  <c r="F20" i="7"/>
  <c r="H20" i="7" s="1"/>
  <c r="F21" i="7"/>
  <c r="H21" i="7" s="1"/>
  <c r="F26" i="7"/>
  <c r="H26" i="7" s="1"/>
  <c r="F27" i="7"/>
  <c r="H27" i="7" s="1"/>
  <c r="F28" i="7"/>
  <c r="H28" i="7" s="1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35" i="7"/>
  <c r="H35" i="7" s="1"/>
  <c r="F36" i="7"/>
  <c r="H36" i="7" s="1"/>
  <c r="F37" i="7"/>
  <c r="H37" i="7" s="1"/>
  <c r="F38" i="7"/>
  <c r="H38" i="7" s="1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45" i="7"/>
  <c r="H45" i="7" s="1"/>
  <c r="F46" i="7"/>
  <c r="H46" i="7" s="1"/>
  <c r="F47" i="7"/>
  <c r="H47" i="7" s="1"/>
  <c r="F48" i="7"/>
  <c r="H48" i="7" s="1"/>
  <c r="F49" i="7"/>
  <c r="H49" i="7" s="1"/>
  <c r="F50" i="7"/>
  <c r="H50" i="7" s="1"/>
  <c r="F51" i="7"/>
  <c r="H51" i="7" s="1"/>
  <c r="F52" i="7"/>
  <c r="H52" i="7" s="1"/>
  <c r="F4" i="7"/>
  <c r="H4" i="7" s="1"/>
</calcChain>
</file>

<file path=xl/sharedStrings.xml><?xml version="1.0" encoding="utf-8"?>
<sst xmlns="http://schemas.openxmlformats.org/spreadsheetml/2006/main" count="815" uniqueCount="361">
  <si>
    <t>DE FOUAULT</t>
  </si>
  <si>
    <t>N</t>
  </si>
  <si>
    <t>DELALANDE</t>
  </si>
  <si>
    <t>Sophie</t>
  </si>
  <si>
    <t>O</t>
  </si>
  <si>
    <t>LE BRAZ</t>
  </si>
  <si>
    <t>Géraldine</t>
  </si>
  <si>
    <t>LEVEQUE</t>
  </si>
  <si>
    <t>Karine</t>
  </si>
  <si>
    <t>MARCHAND</t>
  </si>
  <si>
    <t>Elisabeth</t>
  </si>
  <si>
    <t>MARTIN</t>
  </si>
  <si>
    <t>Mathilde</t>
  </si>
  <si>
    <t>Clémence</t>
  </si>
  <si>
    <t>MARTINEZ</t>
  </si>
  <si>
    <t>Fabiola</t>
  </si>
  <si>
    <t>PILLET</t>
  </si>
  <si>
    <t>Prudence</t>
  </si>
  <si>
    <t>AUBRY</t>
  </si>
  <si>
    <t>Sylvaine</t>
  </si>
  <si>
    <t>BARBOT</t>
  </si>
  <si>
    <t>Christine</t>
  </si>
  <si>
    <t>CLOSERAIE</t>
  </si>
  <si>
    <t>Pauline</t>
  </si>
  <si>
    <t>HURION</t>
  </si>
  <si>
    <t>Pascale</t>
  </si>
  <si>
    <t>LACANA</t>
  </si>
  <si>
    <t>Fleur</t>
  </si>
  <si>
    <t>SIMON</t>
  </si>
  <si>
    <t>Judith</t>
  </si>
  <si>
    <t>TROUCHET</t>
  </si>
  <si>
    <t>Céline</t>
  </si>
  <si>
    <t>Mélanie</t>
  </si>
  <si>
    <t>BAZIER</t>
  </si>
  <si>
    <t>Laure</t>
  </si>
  <si>
    <t>GAUTHIER</t>
  </si>
  <si>
    <t>Anne</t>
  </si>
  <si>
    <t>LECOZ</t>
  </si>
  <si>
    <t>PLEURIEAU</t>
  </si>
  <si>
    <t>Solange</t>
  </si>
  <si>
    <t>ROUAUD</t>
  </si>
  <si>
    <t>Christelle</t>
  </si>
  <si>
    <t>SALAUN</t>
  </si>
  <si>
    <t>Nolwenn</t>
  </si>
  <si>
    <t>Corinne</t>
  </si>
  <si>
    <t>SOIGNON</t>
  </si>
  <si>
    <t>Agnès</t>
  </si>
  <si>
    <t>CADIOU</t>
  </si>
  <si>
    <t>Pierre</t>
  </si>
  <si>
    <t>DUGUE</t>
  </si>
  <si>
    <t>Pascal</t>
  </si>
  <si>
    <t>FRAPPIER</t>
  </si>
  <si>
    <t>Michel</t>
  </si>
  <si>
    <t>GERARD</t>
  </si>
  <si>
    <t>Patrice</t>
  </si>
  <si>
    <t>LE COZIC</t>
  </si>
  <si>
    <t>Marc</t>
  </si>
  <si>
    <t>WATERMAN</t>
  </si>
  <si>
    <t>Jonathan</t>
  </si>
  <si>
    <t>ALBAN</t>
  </si>
  <si>
    <t>Florent</t>
  </si>
  <si>
    <t>KERRIEN</t>
  </si>
  <si>
    <t>Dominique</t>
  </si>
  <si>
    <t>BIGOT</t>
  </si>
  <si>
    <t>Hervé</t>
  </si>
  <si>
    <t>BLANDIN</t>
  </si>
  <si>
    <t>Louis</t>
  </si>
  <si>
    <t>BLOUIN</t>
  </si>
  <si>
    <t>Yannick</t>
  </si>
  <si>
    <t>DESMONTS</t>
  </si>
  <si>
    <t>Christian</t>
  </si>
  <si>
    <t>Julien</t>
  </si>
  <si>
    <t>GRIMAUD</t>
  </si>
  <si>
    <t>Tugdual</t>
  </si>
  <si>
    <t>Ronan</t>
  </si>
  <si>
    <t>LEBLANC</t>
  </si>
  <si>
    <t>Sébastien</t>
  </si>
  <si>
    <t>ROUVIERE</t>
  </si>
  <si>
    <t>Luc</t>
  </si>
  <si>
    <t>Gilles</t>
  </si>
  <si>
    <t>STILLAN</t>
  </si>
  <si>
    <t>Fabrice</t>
  </si>
  <si>
    <t>TIXIER</t>
  </si>
  <si>
    <t>Bertrand</t>
  </si>
  <si>
    <t>Liste des adhérents</t>
  </si>
  <si>
    <t>Montant
Cotisation</t>
  </si>
  <si>
    <t>Nom</t>
  </si>
  <si>
    <t>Prénom</t>
  </si>
  <si>
    <t>Age</t>
  </si>
  <si>
    <t>Payé</t>
  </si>
  <si>
    <t>Ancienneté</t>
  </si>
  <si>
    <t>Date d'inscription</t>
  </si>
  <si>
    <t>Nbre d'adhérents</t>
  </si>
  <si>
    <t>FOOTBALL</t>
  </si>
  <si>
    <t>PETANQUE</t>
  </si>
  <si>
    <t>NATATION</t>
  </si>
  <si>
    <t>BASKET</t>
  </si>
  <si>
    <t>VOILE</t>
  </si>
  <si>
    <t>SURF</t>
  </si>
  <si>
    <t>PEDALO</t>
  </si>
  <si>
    <t>Prochain règlement</t>
  </si>
  <si>
    <t>Remise</t>
  </si>
  <si>
    <t>Montant après remise</t>
  </si>
  <si>
    <t>SPORT</t>
  </si>
  <si>
    <t>Nombre de règlements effectués</t>
  </si>
  <si>
    <t>N° livre</t>
  </si>
  <si>
    <t>Titre</t>
  </si>
  <si>
    <t>Catégorie</t>
  </si>
  <si>
    <t>Auteurs</t>
  </si>
  <si>
    <t>Prix Achat</t>
  </si>
  <si>
    <t>Prix Vente</t>
  </si>
  <si>
    <t>Nbre pages</t>
  </si>
  <si>
    <t>Thérèse Desqueyroux</t>
  </si>
  <si>
    <t>Littérature</t>
  </si>
  <si>
    <t>MAURIAC</t>
  </si>
  <si>
    <t>Le noeud de vipères</t>
  </si>
  <si>
    <t>Le sagouin</t>
  </si>
  <si>
    <t>La folle allure</t>
  </si>
  <si>
    <t>BOBIN</t>
  </si>
  <si>
    <t>Le monde de Sophie</t>
  </si>
  <si>
    <t>GAARDER</t>
  </si>
  <si>
    <t>Smilla et l'amour de la neige</t>
  </si>
  <si>
    <t>HOEG</t>
  </si>
  <si>
    <t>Une autre femme</t>
  </si>
  <si>
    <t>TYLER</t>
  </si>
  <si>
    <t>De si bonnes amies</t>
  </si>
  <si>
    <t>TROLLOPE</t>
  </si>
  <si>
    <t>Hymnes à l'amour</t>
  </si>
  <si>
    <t>WIAZEMSKY</t>
  </si>
  <si>
    <t>Contre coeur</t>
  </si>
  <si>
    <t>QUINDLEN</t>
  </si>
  <si>
    <t>Rose</t>
  </si>
  <si>
    <t>SMITH</t>
  </si>
  <si>
    <t>Malena c'est un nom de tango</t>
  </si>
  <si>
    <t>GRANDES</t>
  </si>
  <si>
    <t>Lumière noire</t>
  </si>
  <si>
    <t>Suspense</t>
  </si>
  <si>
    <t>WALTERS</t>
  </si>
  <si>
    <t>Nathan</t>
  </si>
  <si>
    <t>GILSTRAP</t>
  </si>
  <si>
    <t>Lucky Luke : Billy the kid</t>
  </si>
  <si>
    <t>Bande dessinée</t>
  </si>
  <si>
    <t>MORRIS ET GOSCINNY</t>
  </si>
  <si>
    <t>La maison du guet</t>
  </si>
  <si>
    <t>HIGGINS CLARK</t>
  </si>
  <si>
    <t>Le monde à peu près</t>
  </si>
  <si>
    <t>La Dame d'Abou Simbel</t>
  </si>
  <si>
    <t>Histoire</t>
  </si>
  <si>
    <t>JACQ</t>
  </si>
  <si>
    <t>Le fils de la lumière</t>
  </si>
  <si>
    <t>Faux-semblant</t>
  </si>
  <si>
    <t>BROWN</t>
  </si>
  <si>
    <t>Le passe-muraille et autres nouvelles</t>
  </si>
  <si>
    <t>AYMÉ</t>
  </si>
  <si>
    <t>La neige tombait sur les cèdres</t>
  </si>
  <si>
    <t>GUTERSON</t>
  </si>
  <si>
    <t>Une ombre sarrasine</t>
  </si>
  <si>
    <t>CLANCIER</t>
  </si>
  <si>
    <t>L'enfer blanc</t>
  </si>
  <si>
    <t>HARRIS</t>
  </si>
  <si>
    <t>L'alchimiste</t>
  </si>
  <si>
    <t>COELHO</t>
  </si>
  <si>
    <t>Lîle du jour d'avant</t>
  </si>
  <si>
    <t>ECO</t>
  </si>
  <si>
    <t>Va où ton coeur te portes</t>
  </si>
  <si>
    <t>TAMARO</t>
  </si>
  <si>
    <t>Les échelles du levant</t>
  </si>
  <si>
    <t>MAALOUR</t>
  </si>
  <si>
    <t>La part de Dieu</t>
  </si>
  <si>
    <t>GALLO</t>
  </si>
  <si>
    <t>Le testament français</t>
  </si>
  <si>
    <t>MAKINE</t>
  </si>
  <si>
    <t>Pereira prétend</t>
  </si>
  <si>
    <t>TABUCCHI</t>
  </si>
  <si>
    <t>Un début à Paris</t>
  </si>
  <si>
    <t>LABRO</t>
  </si>
  <si>
    <t>Le temple de millions d'année</t>
  </si>
  <si>
    <t>La bataille de Kadesh</t>
  </si>
  <si>
    <t>L'étoile bleue</t>
  </si>
  <si>
    <t>BENZONI</t>
  </si>
  <si>
    <t>La rose d'York</t>
  </si>
  <si>
    <t>L'opale de Sissi</t>
  </si>
  <si>
    <t>Romandie</t>
  </si>
  <si>
    <t>DENUZIÈRE</t>
  </si>
  <si>
    <t>Les dîners de Calpurnia</t>
  </si>
  <si>
    <t>DIWO</t>
  </si>
  <si>
    <t>Un loup est un loup</t>
  </si>
  <si>
    <t>FOLCO</t>
  </si>
  <si>
    <t>L'enfant des lumières</t>
  </si>
  <si>
    <t>CHANDERNAGOR</t>
  </si>
  <si>
    <t>Les Rois maudits</t>
  </si>
  <si>
    <t>DRUON</t>
  </si>
  <si>
    <t>Le dieu fleuve</t>
  </si>
  <si>
    <t>La dernière colline</t>
  </si>
  <si>
    <t>DEFORGES</t>
  </si>
  <si>
    <t>La papesse Jeanne</t>
  </si>
  <si>
    <t>CROSS</t>
  </si>
  <si>
    <t>Au paradis des amours enfantines</t>
  </si>
  <si>
    <t>CAULEY</t>
  </si>
  <si>
    <t>Théo et Marie</t>
  </si>
  <si>
    <t>DUQUESNE</t>
  </si>
  <si>
    <t>Le second violon</t>
  </si>
  <si>
    <t>BEAUCHEMIN</t>
  </si>
  <si>
    <t>Mais t'as-tout pour être heureuse!</t>
  </si>
  <si>
    <t>BURTON</t>
  </si>
  <si>
    <t>La mouflette</t>
  </si>
  <si>
    <t>DORIN</t>
  </si>
  <si>
    <t>Nuremberg</t>
  </si>
  <si>
    <t>MAZEAU</t>
  </si>
  <si>
    <t>Je ne te dirai jamais adieu</t>
  </si>
  <si>
    <t>REY</t>
  </si>
  <si>
    <t>Le hussard sur le toit</t>
  </si>
  <si>
    <t>GIONO</t>
  </si>
  <si>
    <t>L'iris de Suse</t>
  </si>
  <si>
    <t>Jean le Bleu</t>
  </si>
  <si>
    <t>Les âmes fortes</t>
  </si>
  <si>
    <t>Les grands chemins</t>
  </si>
  <si>
    <t>Le chant du monde</t>
  </si>
  <si>
    <t>Les terres abandonnées</t>
  </si>
  <si>
    <t>CORNAILLE</t>
  </si>
  <si>
    <t>La maîtresse d'école</t>
  </si>
  <si>
    <t>ARMAND</t>
  </si>
  <si>
    <t>Les vignes de Sainte Colombe</t>
  </si>
  <si>
    <t>SIGNOL</t>
  </si>
  <si>
    <t>Le pain blanc</t>
  </si>
  <si>
    <t>CROZES</t>
  </si>
  <si>
    <t>Notre-Dame de Paris</t>
  </si>
  <si>
    <t>HUGO</t>
  </si>
  <si>
    <t>Les Misérables (tome 1)</t>
  </si>
  <si>
    <t>Les Misérables (tome 2)</t>
  </si>
  <si>
    <t>Les travailleurs de la mer</t>
  </si>
  <si>
    <t>L'homme qui rit</t>
  </si>
  <si>
    <t>La nouvelle vie de Barbara Devane</t>
  </si>
  <si>
    <t>KOEN</t>
  </si>
  <si>
    <t>Sur les rives du Mississippi</t>
  </si>
  <si>
    <t>JEKEL</t>
  </si>
  <si>
    <t>Louisiana</t>
  </si>
  <si>
    <t>PEYRAMAURE</t>
  </si>
  <si>
    <t>Le jardin des ombres</t>
  </si>
  <si>
    <t>ANDREWS</t>
  </si>
  <si>
    <t>Fleurs captives</t>
  </si>
  <si>
    <t>Pétales au vent</t>
  </si>
  <si>
    <t>Bouquet d'épines</t>
  </si>
  <si>
    <t>Les secrets de l'aube</t>
  </si>
  <si>
    <t>L'enfant du crépuscule</t>
  </si>
  <si>
    <t>Les démons de la nuit</t>
  </si>
  <si>
    <t>La foudre</t>
  </si>
  <si>
    <t>STEEL</t>
  </si>
  <si>
    <t>Le jeune homme au téléphone</t>
  </si>
  <si>
    <t>SIMPÈRE</t>
  </si>
  <si>
    <t>La fortune des Laufer</t>
  </si>
  <si>
    <t>LENTÉRIC</t>
  </si>
  <si>
    <t>La révolution des fourmis</t>
  </si>
  <si>
    <t>WERBER</t>
  </si>
  <si>
    <t>Ne pleure pas</t>
  </si>
  <si>
    <t>FIELDING</t>
  </si>
  <si>
    <t>L'arène blanche</t>
  </si>
  <si>
    <t>CHALON</t>
  </si>
  <si>
    <t>Les larmes du dragon</t>
  </si>
  <si>
    <t>KOONTZ</t>
  </si>
  <si>
    <t>Le soleil en embuscade</t>
  </si>
  <si>
    <t>SUYIN</t>
  </si>
  <si>
    <t>Insomnie</t>
  </si>
  <si>
    <t>KING</t>
  </si>
  <si>
    <t>Non coupable</t>
  </si>
  <si>
    <t>GRISHAM</t>
  </si>
  <si>
    <t>Le client</t>
  </si>
  <si>
    <t>Le pouvoir d'exécutera</t>
  </si>
  <si>
    <t>BALDACCI</t>
  </si>
  <si>
    <t>Amnésia</t>
  </si>
  <si>
    <t>MERCER</t>
  </si>
  <si>
    <t>Relations dangereurses</t>
  </si>
  <si>
    <t>LOVETT</t>
  </si>
  <si>
    <t>Les 7 masques</t>
  </si>
  <si>
    <t>SADOUL</t>
  </si>
  <si>
    <t>La nuit des voleurs</t>
  </si>
  <si>
    <t>BURDETT</t>
  </si>
  <si>
    <t>Souviens-toi</t>
  </si>
  <si>
    <t>Un jour tu verras...</t>
  </si>
  <si>
    <t>Nous n'irons plus au bois</t>
  </si>
  <si>
    <t>Ne pleure pas ma belle</t>
  </si>
  <si>
    <t>Le démon du passé</t>
  </si>
  <si>
    <t>Douce nuit</t>
  </si>
  <si>
    <t>La maison du clair de lune</t>
  </si>
  <si>
    <t>Dans l'ombre de Mary</t>
  </si>
  <si>
    <t>SCOTTOLINE</t>
  </si>
  <si>
    <t>Lucky Luke : Les Daltons courent toujours</t>
  </si>
  <si>
    <t>Lucky Luke : Les Daltons se rachètent</t>
  </si>
  <si>
    <t>Lucky Luke : Tortillas pour les Daltons</t>
  </si>
  <si>
    <t>Lucky Luke : Calamity Jane</t>
  </si>
  <si>
    <t>Lucky Luke : L'escorte</t>
  </si>
  <si>
    <t>Tintin : Les 7 boules de cristal</t>
  </si>
  <si>
    <t>HERGÉ</t>
  </si>
  <si>
    <t>Tintin : Objectif lune</t>
  </si>
  <si>
    <t>Tintin : On a marché sur la lune</t>
  </si>
  <si>
    <t>Tintin : Les cigares du pharaon</t>
  </si>
  <si>
    <t>Tintin : Le lotus bleu</t>
  </si>
  <si>
    <t>Tintin : Le secret de la Licorne</t>
  </si>
  <si>
    <t>Tintin : Le crabe aux pinces d'or</t>
  </si>
  <si>
    <t>A se rouler par terre</t>
  </si>
  <si>
    <t>Humour</t>
  </si>
  <si>
    <t>Nouvelles histoires d'en rire</t>
  </si>
  <si>
    <t>ZABEL</t>
  </si>
  <si>
    <t>Les vacances de Nicolas</t>
  </si>
  <si>
    <t>SEMPÉ ET GOSCINNY</t>
  </si>
  <si>
    <t>Le Moyen Age</t>
  </si>
  <si>
    <t>HARPUR ET HALLAM</t>
  </si>
  <si>
    <t>Atlas de la civilisation occidentale</t>
  </si>
  <si>
    <t>LAMAISONA</t>
  </si>
  <si>
    <t>Histoire de la Chine</t>
  </si>
  <si>
    <t>GROUSSET</t>
  </si>
  <si>
    <t>C'était le XXème siècle</t>
  </si>
  <si>
    <t>DECAUX</t>
  </si>
  <si>
    <t>La sagesse orientale</t>
  </si>
  <si>
    <t>LITTLETON</t>
  </si>
  <si>
    <t>Madame de Pompadour</t>
  </si>
  <si>
    <t>LEVRON</t>
  </si>
  <si>
    <t>Fouché</t>
  </si>
  <si>
    <t>ZWEIG</t>
  </si>
  <si>
    <t>Ramsès II</t>
  </si>
  <si>
    <t>DESROCHES NOBLECOURT</t>
  </si>
  <si>
    <t>Histoire mondiale de l'affiche politique</t>
  </si>
  <si>
    <t>Art</t>
  </si>
  <si>
    <t>GERVEREAU</t>
  </si>
  <si>
    <t>L'art khmer</t>
  </si>
  <si>
    <t>GITEAU ET GUÉRET</t>
  </si>
  <si>
    <t>L'affiche de sport dans le monde</t>
  </si>
  <si>
    <t>LAGET</t>
  </si>
  <si>
    <t>Histoire de la peinture</t>
  </si>
  <si>
    <t>SOEUR WENDY BECKETT</t>
  </si>
  <si>
    <t>Les trésors retrouvés</t>
  </si>
  <si>
    <t>KOSTENEVICH</t>
  </si>
  <si>
    <t>Les sciences et les techniques</t>
  </si>
  <si>
    <t>Encyclopédies</t>
  </si>
  <si>
    <t>LE BRUN</t>
  </si>
  <si>
    <t>L'histoire et les idées</t>
  </si>
  <si>
    <t>Le monde et la vie</t>
  </si>
  <si>
    <t>Les arts</t>
  </si>
  <si>
    <t>L'économie et la politique</t>
  </si>
  <si>
    <t>La société au quotidien</t>
  </si>
  <si>
    <t>Dictionnaire analogique</t>
  </si>
  <si>
    <t>NIOBEY</t>
  </si>
  <si>
    <t>Dictionnaire des synonymes</t>
  </si>
  <si>
    <t>BERTAUD DU CHAZAUD</t>
  </si>
  <si>
    <t>Toute la science</t>
  </si>
  <si>
    <t>RONAN</t>
  </si>
  <si>
    <t>"Entre guillements"</t>
  </si>
  <si>
    <t>GAGNIÈRE</t>
  </si>
  <si>
    <t>Dictionnaire de la psychanalyse</t>
  </si>
  <si>
    <t>Dictionnaire de la sociologie</t>
  </si>
  <si>
    <t>Dictionnaire Harrap's compact (Anglais)</t>
  </si>
  <si>
    <t>Dictionnaire Harrap's compact (allemand)</t>
  </si>
  <si>
    <t>Dictionnaire Hispano Bordas (espagnol)</t>
  </si>
  <si>
    <t>Le Robert illustré d'aujourd'hui en couleur</t>
  </si>
  <si>
    <t>Dictionnaire de l'orthographe</t>
  </si>
  <si>
    <t>Bescherelle</t>
  </si>
  <si>
    <t>Les concours administratifs</t>
  </si>
  <si>
    <t>BASE DE DONNÉES</t>
  </si>
  <si>
    <t>ZONE DE CRITÈRES</t>
  </si>
  <si>
    <t>&gt;=300</t>
  </si>
  <si>
    <t>Nom de l'élève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</si>
</sst>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[$€-40C];[Red]\-#,##0.00\ [$€-40C]"/>
    <numFmt numFmtId="165" formatCode="#,##0&quot; €   &quot;"/>
  </numFmts>
  <fonts count="20" x14ac:knownFonts="1">
    <font>
      <sz val="11"/>
      <color theme="1"/>
      <name val="Times New Roman"/>
      <family val="2"/>
      <scheme val="minor"/>
    </font>
    <font>
      <b/>
      <sz val="20"/>
      <color theme="1"/>
      <name val="Arial Rounded MT Bold"/>
      <family val="2"/>
    </font>
    <font>
      <b/>
      <sz val="20"/>
      <color theme="3"/>
      <name val="Century Gothic"/>
      <family val="2"/>
    </font>
    <font>
      <b/>
      <sz val="11"/>
      <color theme="3"/>
      <name val="Century Gothic"/>
      <family val="2"/>
    </font>
    <font>
      <b/>
      <sz val="12"/>
      <color theme="3"/>
      <name val="Century Gothic"/>
      <family val="2"/>
    </font>
    <font>
      <b/>
      <sz val="28"/>
      <color theme="3"/>
      <name val="Century Gothic"/>
      <family val="2"/>
    </font>
    <font>
      <sz val="11"/>
      <color theme="1"/>
      <name val="Times New Roman"/>
      <family val="2"/>
      <scheme val="minor"/>
    </font>
    <font>
      <b/>
      <sz val="16"/>
      <color theme="1"/>
      <name val="Arial Rounded MT Bold"/>
      <family val="2"/>
    </font>
    <font>
      <b/>
      <sz val="16"/>
      <name val="Century Gothic"/>
      <family val="2"/>
    </font>
    <font>
      <sz val="12"/>
      <color theme="1"/>
      <name val="Times New Roman"/>
      <family val="2"/>
      <scheme val="minor"/>
    </font>
    <font>
      <b/>
      <sz val="12"/>
      <color theme="4" tint="0.79998168889431442"/>
      <name val="Century Gothic"/>
      <family val="2"/>
    </font>
    <font>
      <b/>
      <sz val="12"/>
      <color theme="3"/>
      <name val="Times New Roman"/>
      <family val="2"/>
      <scheme val="minor"/>
    </font>
    <font>
      <sz val="11"/>
      <color theme="0"/>
      <name val="Times New Roman"/>
      <family val="2"/>
      <scheme val="minor"/>
    </font>
    <font>
      <sz val="11"/>
      <color theme="0"/>
      <name val="Century Gothic"/>
      <family val="2"/>
    </font>
    <font>
      <sz val="10"/>
      <color indexed="8"/>
      <name val="Arial"/>
      <family val="2"/>
    </font>
    <font>
      <b/>
      <sz val="12"/>
      <color indexed="9"/>
      <name val="Tw Cen MT"/>
      <family val="2"/>
    </font>
    <font>
      <b/>
      <sz val="12"/>
      <name val="Tw Cen MT"/>
      <family val="2"/>
    </font>
    <font>
      <sz val="12"/>
      <color indexed="8"/>
      <name val="Tw Cen MT"/>
      <family val="2"/>
    </font>
    <font>
      <sz val="12"/>
      <name val="Tw Cen MT"/>
      <family val="2"/>
    </font>
    <font>
      <b/>
      <sz val="24"/>
      <color indexed="9"/>
      <name val="Tempus Sans ITC"/>
      <family val="5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gradientFill degree="90">
        <stop position="0">
          <color theme="5"/>
        </stop>
        <stop position="0.5">
          <color theme="5" tint="0.80001220740379042"/>
        </stop>
        <stop position="1">
          <color theme="5"/>
        </stop>
      </gradientFill>
    </fill>
    <fill>
      <patternFill patternType="solid">
        <fgColor theme="3"/>
        <bgColor indexed="64"/>
      </patternFill>
    </fill>
    <fill>
      <patternFill patternType="solid">
        <fgColor theme="5"/>
        <bgColor auto="1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</fills>
  <borders count="14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5"/>
      </left>
      <right/>
      <top/>
      <bottom/>
      <diagonal/>
    </border>
    <border>
      <left/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theme="3"/>
      </top>
      <bottom/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0" fontId="12" fillId="6" borderId="0" applyNumberFormat="0" applyBorder="0" applyAlignment="0" applyProtection="0"/>
    <xf numFmtId="0" fontId="14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14" fontId="2" fillId="3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3" borderId="0" xfId="0" applyNumberFormat="1" applyFont="1" applyFill="1" applyAlignment="1">
      <alignment vertical="center"/>
    </xf>
    <xf numFmtId="0" fontId="0" fillId="4" borderId="0" xfId="0" applyFill="1"/>
    <xf numFmtId="0" fontId="0" fillId="4" borderId="0" xfId="0" applyFill="1" applyAlignment="1">
      <alignment horizontal="center"/>
    </xf>
    <xf numFmtId="14" fontId="0" fillId="4" borderId="0" xfId="0" applyNumberFormat="1" applyFill="1"/>
    <xf numFmtId="14" fontId="5" fillId="3" borderId="0" xfId="0" applyNumberFormat="1" applyFont="1" applyFill="1" applyAlignment="1">
      <alignment vertical="center"/>
    </xf>
    <xf numFmtId="14" fontId="3" fillId="0" borderId="2" xfId="0" applyNumberFormat="1" applyFont="1" applyBorder="1" applyAlignment="1">
      <alignment horizontal="center" vertical="center"/>
    </xf>
    <xf numFmtId="14" fontId="0" fillId="0" borderId="0" xfId="0" applyNumberFormat="1"/>
    <xf numFmtId="0" fontId="7" fillId="3" borderId="0" xfId="0" applyFont="1" applyFill="1" applyAlignment="1">
      <alignment horizontal="right" vertical="center"/>
    </xf>
    <xf numFmtId="0" fontId="8" fillId="3" borderId="0" xfId="0" applyNumberFormat="1" applyFont="1" applyFill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4" fontId="3" fillId="0" borderId="4" xfId="1" applyFont="1" applyBorder="1" applyAlignment="1">
      <alignment horizontal="center" vertical="center"/>
    </xf>
    <xf numFmtId="44" fontId="3" fillId="0" borderId="2" xfId="1" applyFont="1" applyBorder="1" applyAlignment="1">
      <alignment horizontal="center" vertical="center"/>
    </xf>
    <xf numFmtId="44" fontId="1" fillId="3" borderId="0" xfId="1" applyFont="1" applyFill="1" applyAlignment="1">
      <alignment horizontal="center" vertical="center"/>
    </xf>
    <xf numFmtId="44" fontId="1" fillId="3" borderId="0" xfId="1" applyFont="1" applyFill="1" applyAlignment="1">
      <alignment vertical="center"/>
    </xf>
    <xf numFmtId="44" fontId="0" fillId="4" borderId="0" xfId="1" applyFont="1" applyFill="1" applyAlignment="1">
      <alignment horizontal="center"/>
    </xf>
    <xf numFmtId="44" fontId="0" fillId="0" borderId="0" xfId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 inden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14" fontId="3" fillId="0" borderId="8" xfId="0" applyNumberFormat="1" applyFont="1" applyBorder="1" applyAlignment="1">
      <alignment horizontal="center" vertical="center"/>
    </xf>
    <xf numFmtId="44" fontId="3" fillId="0" borderId="8" xfId="1" applyFont="1" applyBorder="1" applyAlignment="1">
      <alignment horizontal="center" vertical="center"/>
    </xf>
    <xf numFmtId="0" fontId="10" fillId="5" borderId="6" xfId="0" applyFont="1" applyFill="1" applyBorder="1" applyAlignment="1">
      <alignment horizontal="right" vertical="center"/>
    </xf>
    <xf numFmtId="0" fontId="10" fillId="5" borderId="6" xfId="0" applyFont="1" applyFill="1" applyBorder="1" applyAlignment="1">
      <alignment horizontal="left" vertical="center" indent="1"/>
    </xf>
    <xf numFmtId="0" fontId="10" fillId="5" borderId="6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44" fontId="10" fillId="5" borderId="6" xfId="1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4" fontId="3" fillId="2" borderId="8" xfId="1" applyFont="1" applyFill="1" applyBorder="1" applyAlignment="1">
      <alignment horizontal="center" vertical="center"/>
    </xf>
    <xf numFmtId="44" fontId="11" fillId="0" borderId="0" xfId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4" fontId="13" fillId="6" borderId="9" xfId="2" applyNumberFormat="1" applyFont="1" applyBorder="1" applyAlignment="1">
      <alignment horizontal="center" vertical="center"/>
    </xf>
    <xf numFmtId="14" fontId="13" fillId="6" borderId="5" xfId="2" applyNumberFormat="1" applyFont="1" applyBorder="1" applyAlignment="1">
      <alignment horizontal="center" vertical="center"/>
    </xf>
    <xf numFmtId="0" fontId="3" fillId="7" borderId="8" xfId="0" applyNumberFormat="1" applyFont="1" applyFill="1" applyBorder="1" applyAlignment="1">
      <alignment horizontal="center" vertical="center"/>
    </xf>
    <xf numFmtId="0" fontId="3" fillId="7" borderId="4" xfId="0" applyNumberFormat="1" applyFont="1" applyFill="1" applyBorder="1" applyAlignment="1">
      <alignment horizontal="center" vertical="center"/>
    </xf>
    <xf numFmtId="0" fontId="3" fillId="8" borderId="4" xfId="0" applyNumberFormat="1" applyFont="1" applyFill="1" applyBorder="1" applyAlignment="1">
      <alignment horizontal="center" vertical="center"/>
    </xf>
    <xf numFmtId="0" fontId="15" fillId="9" borderId="10" xfId="3" applyFont="1" applyFill="1" applyBorder="1" applyAlignment="1">
      <alignment horizontal="center" vertical="center" wrapText="1"/>
    </xf>
    <xf numFmtId="0" fontId="15" fillId="9" borderId="10" xfId="3" applyFont="1" applyFill="1" applyBorder="1" applyAlignment="1">
      <alignment horizontal="left" vertical="center" indent="1"/>
    </xf>
    <xf numFmtId="164" fontId="15" fillId="9" borderId="10" xfId="3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10" borderId="11" xfId="3" applyFont="1" applyFill="1" applyBorder="1" applyAlignment="1">
      <alignment horizontal="center" vertical="center"/>
    </xf>
    <xf numFmtId="0" fontId="17" fillId="11" borderId="11" xfId="3" applyFont="1" applyFill="1" applyBorder="1" applyAlignment="1">
      <alignment horizontal="left" vertical="center" indent="1"/>
    </xf>
    <xf numFmtId="0" fontId="17" fillId="10" borderId="11" xfId="3" applyFont="1" applyFill="1" applyBorder="1" applyAlignment="1">
      <alignment horizontal="left" vertical="center" indent="1"/>
    </xf>
    <xf numFmtId="165" fontId="17" fillId="10" borderId="11" xfId="3" applyNumberFormat="1" applyFont="1" applyFill="1" applyBorder="1" applyAlignment="1">
      <alignment horizontal="right" vertical="center"/>
    </xf>
    <xf numFmtId="165" fontId="17" fillId="11" borderId="11" xfId="3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7" fillId="10" borderId="12" xfId="3" applyFont="1" applyFill="1" applyBorder="1" applyAlignment="1">
      <alignment horizontal="center" vertical="center"/>
    </xf>
    <xf numFmtId="0" fontId="17" fillId="11" borderId="12" xfId="3" applyFont="1" applyFill="1" applyBorder="1" applyAlignment="1">
      <alignment horizontal="left" vertical="center" indent="1"/>
    </xf>
    <xf numFmtId="0" fontId="17" fillId="10" borderId="12" xfId="3" applyFont="1" applyFill="1" applyBorder="1" applyAlignment="1">
      <alignment horizontal="left" vertical="center" indent="1"/>
    </xf>
    <xf numFmtId="165" fontId="17" fillId="10" borderId="12" xfId="3" applyNumberFormat="1" applyFont="1" applyFill="1" applyBorder="1" applyAlignment="1">
      <alignment horizontal="right" vertical="center"/>
    </xf>
    <xf numFmtId="165" fontId="17" fillId="11" borderId="12" xfId="3" applyNumberFormat="1" applyFont="1" applyFill="1" applyBorder="1" applyAlignment="1">
      <alignment horizontal="right"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 indent="1"/>
    </xf>
    <xf numFmtId="164" fontId="18" fillId="0" borderId="13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164" fontId="18" fillId="0" borderId="0" xfId="0" applyNumberFormat="1" applyFont="1" applyAlignment="1">
      <alignment vertical="center"/>
    </xf>
    <xf numFmtId="0" fontId="19" fillId="9" borderId="10" xfId="3" applyFont="1" applyFill="1" applyBorder="1" applyAlignment="1">
      <alignment horizontal="left" vertical="center" indent="1"/>
    </xf>
  </cellXfs>
  <cellStyles count="4">
    <cellStyle name="Accent2" xfId="2" builtinId="33"/>
    <cellStyle name="Monétaire" xfId="1" builtinId="4"/>
    <cellStyle name="Normal" xfId="0" builtinId="0"/>
    <cellStyle name="Normal_Feuil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NewsPrint">
  <a:themeElements>
    <a:clrScheme name="NewsPrint">
      <a:dk1>
        <a:sysClr val="windowText" lastClr="000000"/>
      </a:dk1>
      <a:lt1>
        <a:sysClr val="window" lastClr="FFFFFF"/>
      </a:lt1>
      <a:dk2>
        <a:srgbClr val="303030"/>
      </a:dk2>
      <a:lt2>
        <a:srgbClr val="DEDEE0"/>
      </a:lt2>
      <a:accent1>
        <a:srgbClr val="AD0101"/>
      </a:accent1>
      <a:accent2>
        <a:srgbClr val="726056"/>
      </a:accent2>
      <a:accent3>
        <a:srgbClr val="AC956E"/>
      </a:accent3>
      <a:accent4>
        <a:srgbClr val="808DA9"/>
      </a:accent4>
      <a:accent5>
        <a:srgbClr val="424E5B"/>
      </a:accent5>
      <a:accent6>
        <a:srgbClr val="730E00"/>
      </a:accent6>
      <a:hlink>
        <a:srgbClr val="D26900"/>
      </a:hlink>
      <a:folHlink>
        <a:srgbClr val="D89243"/>
      </a:folHlink>
    </a:clrScheme>
    <a:fontScheme name="NewsPrint">
      <a:majorFont>
        <a:latin typeface="Impact"/>
        <a:ea typeface=""/>
        <a:cs typeface=""/>
        <a:font script="Jpan" typeface="HGP創英角ｺﾞｼｯｸUB"/>
        <a:font script="Hang" typeface="HY견고딕"/>
        <a:font script="Hans" typeface="微软雅黑"/>
        <a:font script="Hant" typeface="微軟正黑體"/>
        <a:font script="Arab" typeface="Tahoma"/>
        <a:font script="Hebr" typeface="Tohoma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NewsPrint">
      <a:fillStyleLst>
        <a:solidFill>
          <a:schemeClr val="phClr"/>
        </a:solidFill>
        <a:gradFill rotWithShape="1">
          <a:gsLst>
            <a:gs pos="0">
              <a:schemeClr val="phClr">
                <a:tint val="37000"/>
                <a:hueMod val="100000"/>
                <a:satMod val="200000"/>
                <a:lumMod val="88000"/>
              </a:schemeClr>
            </a:gs>
            <a:gs pos="100000">
              <a:schemeClr val="phClr">
                <a:tint val="53000"/>
                <a:shade val="100000"/>
                <a:hueMod val="100000"/>
                <a:satMod val="350000"/>
                <a:lumMod val="79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83000"/>
                <a:shade val="100000"/>
                <a:alpha val="100000"/>
                <a:hueMod val="100000"/>
                <a:satMod val="220000"/>
                <a:lumMod val="90000"/>
              </a:schemeClr>
            </a:gs>
            <a:gs pos="76000">
              <a:schemeClr val="phClr">
                <a:shade val="100000"/>
              </a:schemeClr>
            </a:gs>
            <a:gs pos="100000">
              <a:schemeClr val="phClr">
                <a:shade val="93000"/>
                <a:alpha val="100000"/>
                <a:satMod val="100000"/>
                <a:lumMod val="93000"/>
              </a:schemeClr>
            </a:gs>
          </a:gsLst>
          <a:path path="circle">
            <a:fillToRect l="15000" t="15000" r="100000" b="100000"/>
          </a:path>
        </a:gradFill>
      </a:fillStyleLst>
      <a:lnStyleLst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  <a:ln w="3492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12700" dir="528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381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brightRoom" dir="tl"/>
          </a:scene3d>
          <a:sp3d contourW="12700">
            <a:bevelT w="31750" h="127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3000"/>
              </a:schemeClr>
            </a:gs>
            <a:gs pos="100000">
              <a:schemeClr val="phClr">
                <a:shade val="55000"/>
              </a:schemeClr>
            </a:gs>
          </a:gsLst>
          <a:lin ang="5400000" scaled="1"/>
        </a:gradFill>
        <a:blipFill rotWithShape="1">
          <a:blip xmlns:r="http://schemas.openxmlformats.org/officeDocument/2006/relationships" r:embed="rId1">
            <a:duotone>
              <a:schemeClr val="phClr">
                <a:shade val="20000"/>
                <a:satMod val="350000"/>
                <a:lumMod val="125000"/>
              </a:schemeClr>
              <a:schemeClr val="phClr">
                <a:tint val="90000"/>
                <a:satMod val="25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zoomScale="120" zoomScaleNormal="120" zoomScalePageLayoutView="160" workbookViewId="0">
      <selection sqref="A1:XFD1"/>
    </sheetView>
  </sheetViews>
  <sheetFormatPr baseColWidth="10" defaultRowHeight="15" x14ac:dyDescent="0.25"/>
  <cols>
    <col min="1" max="1" width="17.7109375" customWidth="1"/>
    <col min="2" max="2" width="12.28515625" bestFit="1" customWidth="1"/>
    <col min="3" max="3" width="17.28515625" customWidth="1"/>
    <col min="4" max="4" width="13.28515625" customWidth="1"/>
    <col min="5" max="5" width="17" customWidth="1"/>
    <col min="6" max="6" width="14.42578125" style="2" customWidth="1"/>
    <col min="7" max="7" width="15" style="2" customWidth="1"/>
    <col min="8" max="8" width="16.42578125" style="28" customWidth="1"/>
  </cols>
  <sheetData>
    <row r="1" spans="1:8" ht="46.5" customHeight="1" x14ac:dyDescent="0.25">
      <c r="A1" s="16" t="s">
        <v>84</v>
      </c>
      <c r="B1" s="3"/>
      <c r="C1" s="3"/>
      <c r="D1" s="3"/>
      <c r="E1" s="3"/>
      <c r="F1" s="4"/>
      <c r="G1" s="4"/>
      <c r="H1" s="25"/>
    </row>
    <row r="2" spans="1:8" ht="17.100000000000001" customHeight="1" x14ac:dyDescent="0.25">
      <c r="A2" s="5"/>
      <c r="B2" s="3"/>
      <c r="C2" s="3"/>
      <c r="D2" s="3"/>
      <c r="E2" s="3"/>
      <c r="F2" s="4"/>
      <c r="G2" s="3"/>
      <c r="H2" s="26"/>
    </row>
    <row r="3" spans="1:8" s="29" customFormat="1" ht="36" customHeight="1" x14ac:dyDescent="0.25">
      <c r="A3" s="36" t="s">
        <v>360</v>
      </c>
      <c r="B3" s="37" t="s">
        <v>87</v>
      </c>
      <c r="C3" s="38" t="s">
        <v>88</v>
      </c>
      <c r="D3" s="41" t="s">
        <v>103</v>
      </c>
      <c r="E3" s="39" t="s">
        <v>91</v>
      </c>
      <c r="F3" s="39" t="s">
        <v>90</v>
      </c>
      <c r="G3" s="39" t="s">
        <v>85</v>
      </c>
      <c r="H3" s="40" t="s">
        <v>101</v>
      </c>
    </row>
    <row r="4" spans="1:8" s="1" customFormat="1" ht="19.5" customHeight="1" x14ac:dyDescent="0.25">
      <c r="A4" s="30" t="s">
        <v>0</v>
      </c>
      <c r="B4" s="31" t="s">
        <v>48</v>
      </c>
      <c r="C4" s="32">
        <v>12</v>
      </c>
      <c r="D4" s="33" t="s">
        <v>93</v>
      </c>
      <c r="E4" s="34">
        <v>40343</v>
      </c>
      <c r="F4" s="42">
        <f ca="1">DATEDIF(E4,TODAY(),"y")</f>
        <v>6</v>
      </c>
      <c r="G4" s="35">
        <v>150</v>
      </c>
      <c r="H4" s="44">
        <f ca="1">IF(F4&gt;=5,G4*20%,"Pas de remise")</f>
        <v>30</v>
      </c>
    </row>
    <row r="5" spans="1:8" s="1" customFormat="1" ht="19.5" customHeight="1" x14ac:dyDescent="0.25">
      <c r="A5" s="6" t="s">
        <v>2</v>
      </c>
      <c r="B5" s="7" t="s">
        <v>3</v>
      </c>
      <c r="C5" s="10">
        <v>13</v>
      </c>
      <c r="D5" s="22" t="s">
        <v>94</v>
      </c>
      <c r="E5" s="17">
        <v>37732</v>
      </c>
      <c r="F5" s="43">
        <f t="shared" ref="F5:F52" ca="1" si="0">DATEDIF(E5,TODAY(),"y")</f>
        <v>13</v>
      </c>
      <c r="G5" s="23">
        <v>98</v>
      </c>
      <c r="H5" s="44">
        <f t="shared" ref="H5:H52" ca="1" si="1">IF(F5&gt;=5,G5*20%,"Pas de remise")</f>
        <v>19.600000000000001</v>
      </c>
    </row>
    <row r="6" spans="1:8" s="1" customFormat="1" ht="19.5" customHeight="1" x14ac:dyDescent="0.25">
      <c r="A6" s="6" t="s">
        <v>5</v>
      </c>
      <c r="B6" s="7" t="s">
        <v>6</v>
      </c>
      <c r="C6" s="10">
        <v>8</v>
      </c>
      <c r="D6" s="22" t="s">
        <v>95</v>
      </c>
      <c r="E6" s="17">
        <v>39153</v>
      </c>
      <c r="F6" s="43">
        <f t="shared" ca="1" si="0"/>
        <v>9</v>
      </c>
      <c r="G6" s="23">
        <v>120</v>
      </c>
      <c r="H6" s="44">
        <f t="shared" ca="1" si="1"/>
        <v>24</v>
      </c>
    </row>
    <row r="7" spans="1:8" s="1" customFormat="1" ht="19.5" customHeight="1" x14ac:dyDescent="0.25">
      <c r="A7" s="6" t="s">
        <v>0</v>
      </c>
      <c r="B7" s="7" t="s">
        <v>48</v>
      </c>
      <c r="C7" s="10">
        <v>12</v>
      </c>
      <c r="D7" s="22" t="s">
        <v>93</v>
      </c>
      <c r="E7" s="17">
        <v>40343</v>
      </c>
      <c r="F7" s="43">
        <f ca="1">DATEDIF(E7,TODAY(),"y")</f>
        <v>6</v>
      </c>
      <c r="G7" s="23">
        <v>150</v>
      </c>
      <c r="H7" s="44">
        <f ca="1">IF(F7&gt;=5,G7*20%,"Pas de remise")</f>
        <v>30</v>
      </c>
    </row>
    <row r="8" spans="1:8" s="1" customFormat="1" ht="19.5" customHeight="1" x14ac:dyDescent="0.25">
      <c r="A8" s="6" t="s">
        <v>7</v>
      </c>
      <c r="B8" s="7" t="s">
        <v>8</v>
      </c>
      <c r="C8" s="10">
        <v>15</v>
      </c>
      <c r="D8" s="22" t="s">
        <v>96</v>
      </c>
      <c r="E8" s="17">
        <v>38413</v>
      </c>
      <c r="F8" s="43">
        <f t="shared" ca="1" si="0"/>
        <v>11</v>
      </c>
      <c r="G8" s="24">
        <v>120</v>
      </c>
      <c r="H8" s="44">
        <f t="shared" ca="1" si="1"/>
        <v>24</v>
      </c>
    </row>
    <row r="9" spans="1:8" s="1" customFormat="1" ht="19.5" customHeight="1" x14ac:dyDescent="0.25">
      <c r="A9" s="6" t="s">
        <v>9</v>
      </c>
      <c r="B9" s="7" t="s">
        <v>10</v>
      </c>
      <c r="C9" s="10">
        <v>13</v>
      </c>
      <c r="D9" s="22" t="s">
        <v>97</v>
      </c>
      <c r="E9" s="17">
        <v>38152</v>
      </c>
      <c r="F9" s="43">
        <f t="shared" ca="1" si="0"/>
        <v>12</v>
      </c>
      <c r="G9" s="24">
        <v>210</v>
      </c>
      <c r="H9" s="44">
        <f t="shared" ca="1" si="1"/>
        <v>42</v>
      </c>
    </row>
    <row r="10" spans="1:8" s="1" customFormat="1" ht="19.5" customHeight="1" x14ac:dyDescent="0.25">
      <c r="A10" s="6" t="s">
        <v>11</v>
      </c>
      <c r="B10" s="7" t="s">
        <v>12</v>
      </c>
      <c r="C10" s="10">
        <v>8</v>
      </c>
      <c r="D10" s="22" t="s">
        <v>96</v>
      </c>
      <c r="E10" s="17">
        <v>37758</v>
      </c>
      <c r="F10" s="43">
        <f t="shared" ca="1" si="0"/>
        <v>13</v>
      </c>
      <c r="G10" s="24">
        <v>120</v>
      </c>
      <c r="H10" s="44">
        <f t="shared" ca="1" si="1"/>
        <v>24</v>
      </c>
    </row>
    <row r="11" spans="1:8" s="1" customFormat="1" ht="19.5" customHeight="1" x14ac:dyDescent="0.25">
      <c r="A11" s="6" t="s">
        <v>11</v>
      </c>
      <c r="B11" s="7" t="s">
        <v>13</v>
      </c>
      <c r="C11" s="10">
        <v>12</v>
      </c>
      <c r="D11" s="22" t="s">
        <v>94</v>
      </c>
      <c r="E11" s="17">
        <v>37787</v>
      </c>
      <c r="F11" s="43">
        <f t="shared" ca="1" si="0"/>
        <v>13</v>
      </c>
      <c r="G11" s="24">
        <v>98</v>
      </c>
      <c r="H11" s="44">
        <f t="shared" ca="1" si="1"/>
        <v>19.600000000000001</v>
      </c>
    </row>
    <row r="12" spans="1:8" s="1" customFormat="1" ht="19.5" customHeight="1" x14ac:dyDescent="0.25">
      <c r="A12" s="30" t="s">
        <v>0</v>
      </c>
      <c r="B12" s="31" t="s">
        <v>48</v>
      </c>
      <c r="C12" s="32">
        <v>12</v>
      </c>
      <c r="D12" s="33" t="s">
        <v>93</v>
      </c>
      <c r="E12" s="34">
        <v>40343</v>
      </c>
      <c r="F12" s="42">
        <f ca="1">DATEDIF(E12,TODAY(),"y")</f>
        <v>6</v>
      </c>
      <c r="G12" s="35">
        <v>150</v>
      </c>
      <c r="H12" s="44">
        <f ca="1">IF(F12&gt;=5,G12*20%,"Pas de remise")</f>
        <v>30</v>
      </c>
    </row>
    <row r="13" spans="1:8" s="1" customFormat="1" ht="19.5" customHeight="1" x14ac:dyDescent="0.25">
      <c r="A13" s="6" t="s">
        <v>5</v>
      </c>
      <c r="B13" s="7" t="s">
        <v>6</v>
      </c>
      <c r="C13" s="10">
        <v>8</v>
      </c>
      <c r="D13" s="22" t="s">
        <v>95</v>
      </c>
      <c r="E13" s="17">
        <v>39153</v>
      </c>
      <c r="F13" s="43">
        <f t="shared" ref="F13" ca="1" si="2">DATEDIF(E13,TODAY(),"y")</f>
        <v>9</v>
      </c>
      <c r="G13" s="24">
        <v>120</v>
      </c>
      <c r="H13" s="44">
        <f t="shared" ref="H13" ca="1" si="3">IF(F13&gt;=5,G13*20%,"Pas de remise")</f>
        <v>24</v>
      </c>
    </row>
    <row r="14" spans="1:8" s="1" customFormat="1" ht="18.95" customHeight="1" x14ac:dyDescent="0.25">
      <c r="A14" s="6" t="s">
        <v>14</v>
      </c>
      <c r="B14" s="7" t="s">
        <v>15</v>
      </c>
      <c r="C14" s="10">
        <v>9</v>
      </c>
      <c r="D14" s="22" t="s">
        <v>98</v>
      </c>
      <c r="E14" s="17">
        <v>38927</v>
      </c>
      <c r="F14" s="43">
        <f t="shared" ca="1" si="0"/>
        <v>10</v>
      </c>
      <c r="G14" s="24">
        <v>220</v>
      </c>
      <c r="H14" s="44">
        <f t="shared" ca="1" si="1"/>
        <v>44</v>
      </c>
    </row>
    <row r="15" spans="1:8" s="1" customFormat="1" ht="18.95" customHeight="1" x14ac:dyDescent="0.25">
      <c r="A15" s="6" t="s">
        <v>14</v>
      </c>
      <c r="B15" s="7" t="s">
        <v>15</v>
      </c>
      <c r="C15" s="10">
        <v>10</v>
      </c>
      <c r="D15" s="22" t="s">
        <v>98</v>
      </c>
      <c r="E15" s="17">
        <v>38928</v>
      </c>
      <c r="F15" s="43">
        <f t="shared" ref="F15:F17" ca="1" si="4">DATEDIF(E15,TODAY(),"y")</f>
        <v>10</v>
      </c>
      <c r="G15" s="24">
        <v>221</v>
      </c>
      <c r="H15" s="44">
        <f t="shared" ref="H15:H17" ca="1" si="5">IF(F15&gt;=5,G15*20%,"Pas de remise")</f>
        <v>44.2</v>
      </c>
    </row>
    <row r="16" spans="1:8" s="1" customFormat="1" ht="18.95" customHeight="1" x14ac:dyDescent="0.25">
      <c r="A16" s="6" t="s">
        <v>14</v>
      </c>
      <c r="B16" s="7" t="s">
        <v>15</v>
      </c>
      <c r="C16" s="10">
        <v>11</v>
      </c>
      <c r="D16" s="22" t="s">
        <v>98</v>
      </c>
      <c r="E16" s="17">
        <v>38929</v>
      </c>
      <c r="F16" s="43">
        <f t="shared" ca="1" si="4"/>
        <v>10</v>
      </c>
      <c r="G16" s="24">
        <v>222</v>
      </c>
      <c r="H16" s="44">
        <f t="shared" ca="1" si="5"/>
        <v>44.400000000000006</v>
      </c>
    </row>
    <row r="17" spans="1:8" s="1" customFormat="1" ht="18.95" customHeight="1" x14ac:dyDescent="0.25">
      <c r="A17" s="6" t="s">
        <v>14</v>
      </c>
      <c r="B17" s="7" t="s">
        <v>15</v>
      </c>
      <c r="C17" s="10">
        <v>12</v>
      </c>
      <c r="D17" s="22" t="s">
        <v>98</v>
      </c>
      <c r="E17" s="17">
        <v>38930</v>
      </c>
      <c r="F17" s="43">
        <f t="shared" ca="1" si="4"/>
        <v>10</v>
      </c>
      <c r="G17" s="24">
        <v>223</v>
      </c>
      <c r="H17" s="44">
        <f t="shared" ca="1" si="5"/>
        <v>44.6</v>
      </c>
    </row>
    <row r="18" spans="1:8" s="1" customFormat="1" ht="19.5" customHeight="1" x14ac:dyDescent="0.25">
      <c r="A18" s="6" t="s">
        <v>22</v>
      </c>
      <c r="B18" s="7" t="s">
        <v>23</v>
      </c>
      <c r="C18" s="10">
        <v>16</v>
      </c>
      <c r="D18" s="22" t="s">
        <v>94</v>
      </c>
      <c r="E18" s="17">
        <v>37924</v>
      </c>
      <c r="F18" s="43">
        <f t="shared" ca="1" si="0"/>
        <v>13</v>
      </c>
      <c r="G18" s="24">
        <v>98</v>
      </c>
      <c r="H18" s="44">
        <f t="shared" ca="1" si="1"/>
        <v>19.600000000000001</v>
      </c>
    </row>
    <row r="19" spans="1:8" s="1" customFormat="1" ht="19.5" customHeight="1" x14ac:dyDescent="0.25">
      <c r="A19" s="6" t="s">
        <v>24</v>
      </c>
      <c r="B19" s="7" t="s">
        <v>25</v>
      </c>
      <c r="C19" s="10">
        <v>16</v>
      </c>
      <c r="D19" s="22" t="s">
        <v>98</v>
      </c>
      <c r="E19" s="17">
        <v>38800</v>
      </c>
      <c r="F19" s="43">
        <f t="shared" ca="1" si="0"/>
        <v>10</v>
      </c>
      <c r="G19" s="24">
        <v>220</v>
      </c>
      <c r="H19" s="44">
        <f t="shared" ca="1" si="1"/>
        <v>44</v>
      </c>
    </row>
    <row r="20" spans="1:8" s="1" customFormat="1" ht="19.5" customHeight="1" x14ac:dyDescent="0.25">
      <c r="A20" s="6" t="s">
        <v>26</v>
      </c>
      <c r="B20" s="7" t="s">
        <v>27</v>
      </c>
      <c r="C20" s="10">
        <v>17</v>
      </c>
      <c r="D20" s="22" t="s">
        <v>99</v>
      </c>
      <c r="E20" s="17">
        <v>38901</v>
      </c>
      <c r="F20" s="43">
        <f t="shared" ca="1" si="0"/>
        <v>10</v>
      </c>
      <c r="G20" s="24">
        <v>114</v>
      </c>
      <c r="H20" s="44">
        <f t="shared" ca="1" si="1"/>
        <v>22.8</v>
      </c>
    </row>
    <row r="21" spans="1:8" s="1" customFormat="1" ht="19.5" customHeight="1" x14ac:dyDescent="0.25">
      <c r="A21" s="6" t="s">
        <v>28</v>
      </c>
      <c r="B21" s="7" t="s">
        <v>29</v>
      </c>
      <c r="C21" s="10">
        <v>16</v>
      </c>
      <c r="D21" s="22" t="s">
        <v>97</v>
      </c>
      <c r="E21" s="17">
        <v>38984</v>
      </c>
      <c r="F21" s="43">
        <f t="shared" ca="1" si="0"/>
        <v>10</v>
      </c>
      <c r="G21" s="24">
        <v>210</v>
      </c>
      <c r="H21" s="44">
        <f t="shared" ca="1" si="1"/>
        <v>42</v>
      </c>
    </row>
    <row r="22" spans="1:8" s="1" customFormat="1" ht="19.5" customHeight="1" x14ac:dyDescent="0.25">
      <c r="A22" s="6" t="s">
        <v>28</v>
      </c>
      <c r="B22" s="7" t="s">
        <v>29</v>
      </c>
      <c r="C22" s="10">
        <v>17</v>
      </c>
      <c r="D22" s="22" t="s">
        <v>97</v>
      </c>
      <c r="E22" s="17">
        <v>38985</v>
      </c>
      <c r="F22" s="43">
        <f t="shared" ref="F22:F25" ca="1" si="6">DATEDIF(E22,TODAY(),"y")</f>
        <v>10</v>
      </c>
      <c r="G22" s="24">
        <v>211</v>
      </c>
      <c r="H22" s="44">
        <f t="shared" ref="H22:H25" ca="1" si="7">IF(F22&gt;=5,G22*20%,"Pas de remise")</f>
        <v>42.2</v>
      </c>
    </row>
    <row r="23" spans="1:8" s="1" customFormat="1" ht="19.5" customHeight="1" x14ac:dyDescent="0.25">
      <c r="A23" s="6" t="s">
        <v>28</v>
      </c>
      <c r="B23" s="7" t="s">
        <v>29</v>
      </c>
      <c r="C23" s="10">
        <v>18</v>
      </c>
      <c r="D23" s="22" t="s">
        <v>97</v>
      </c>
      <c r="E23" s="17">
        <v>38986</v>
      </c>
      <c r="F23" s="43">
        <f t="shared" ca="1" si="6"/>
        <v>10</v>
      </c>
      <c r="G23" s="24">
        <v>212</v>
      </c>
      <c r="H23" s="44">
        <f t="shared" ca="1" si="7"/>
        <v>42.400000000000006</v>
      </c>
    </row>
    <row r="24" spans="1:8" s="1" customFormat="1" ht="19.5" customHeight="1" x14ac:dyDescent="0.25">
      <c r="A24" s="6" t="s">
        <v>28</v>
      </c>
      <c r="B24" s="7" t="s">
        <v>29</v>
      </c>
      <c r="C24" s="10">
        <v>19</v>
      </c>
      <c r="D24" s="22" t="s">
        <v>97</v>
      </c>
      <c r="E24" s="17">
        <v>38987</v>
      </c>
      <c r="F24" s="43">
        <f t="shared" ca="1" si="6"/>
        <v>10</v>
      </c>
      <c r="G24" s="24">
        <v>213</v>
      </c>
      <c r="H24" s="44">
        <f t="shared" ca="1" si="7"/>
        <v>42.6</v>
      </c>
    </row>
    <row r="25" spans="1:8" s="1" customFormat="1" ht="19.5" customHeight="1" x14ac:dyDescent="0.25">
      <c r="A25" s="6" t="s">
        <v>28</v>
      </c>
      <c r="B25" s="7" t="s">
        <v>29</v>
      </c>
      <c r="C25" s="10">
        <v>20</v>
      </c>
      <c r="D25" s="22" t="s">
        <v>97</v>
      </c>
      <c r="E25" s="17">
        <v>38988</v>
      </c>
      <c r="F25" s="43">
        <f t="shared" ca="1" si="6"/>
        <v>10</v>
      </c>
      <c r="G25" s="24">
        <v>214</v>
      </c>
      <c r="H25" s="44">
        <f t="shared" ca="1" si="7"/>
        <v>42.800000000000004</v>
      </c>
    </row>
    <row r="26" spans="1:8" s="1" customFormat="1" ht="19.5" customHeight="1" x14ac:dyDescent="0.25">
      <c r="A26" s="6" t="s">
        <v>37</v>
      </c>
      <c r="B26" s="7" t="s">
        <v>21</v>
      </c>
      <c r="C26" s="10">
        <v>17</v>
      </c>
      <c r="D26" s="22" t="s">
        <v>98</v>
      </c>
      <c r="E26" s="17">
        <v>38819</v>
      </c>
      <c r="F26" s="43">
        <f t="shared" ca="1" si="0"/>
        <v>10</v>
      </c>
      <c r="G26" s="24">
        <v>220</v>
      </c>
      <c r="H26" s="44">
        <f t="shared" ca="1" si="1"/>
        <v>44</v>
      </c>
    </row>
    <row r="27" spans="1:8" s="1" customFormat="1" ht="19.5" customHeight="1" x14ac:dyDescent="0.25">
      <c r="A27" s="6" t="s">
        <v>38</v>
      </c>
      <c r="B27" s="7" t="s">
        <v>39</v>
      </c>
      <c r="C27" s="10">
        <v>19</v>
      </c>
      <c r="D27" s="22" t="s">
        <v>96</v>
      </c>
      <c r="E27" s="17">
        <v>38901</v>
      </c>
      <c r="F27" s="43">
        <f t="shared" ca="1" si="0"/>
        <v>10</v>
      </c>
      <c r="G27" s="24">
        <v>120</v>
      </c>
      <c r="H27" s="44">
        <f t="shared" ca="1" si="1"/>
        <v>24</v>
      </c>
    </row>
    <row r="28" spans="1:8" s="1" customFormat="1" ht="19.5" customHeight="1" x14ac:dyDescent="0.25">
      <c r="A28" s="6" t="s">
        <v>40</v>
      </c>
      <c r="B28" s="7" t="s">
        <v>41</v>
      </c>
      <c r="C28" s="10">
        <v>19</v>
      </c>
      <c r="D28" s="22" t="s">
        <v>96</v>
      </c>
      <c r="E28" s="17">
        <v>37873</v>
      </c>
      <c r="F28" s="43">
        <f t="shared" ca="1" si="0"/>
        <v>13</v>
      </c>
      <c r="G28" s="24">
        <v>120</v>
      </c>
      <c r="H28" s="44">
        <f t="shared" ca="1" si="1"/>
        <v>24</v>
      </c>
    </row>
    <row r="29" spans="1:8" s="1" customFormat="1" ht="19.5" customHeight="1" x14ac:dyDescent="0.25">
      <c r="A29" s="6" t="s">
        <v>42</v>
      </c>
      <c r="B29" s="7" t="s">
        <v>43</v>
      </c>
      <c r="C29" s="10">
        <v>18</v>
      </c>
      <c r="D29" s="22" t="s">
        <v>98</v>
      </c>
      <c r="E29" s="17">
        <v>36526</v>
      </c>
      <c r="F29" s="43">
        <f t="shared" ca="1" si="0"/>
        <v>16</v>
      </c>
      <c r="G29" s="24">
        <v>220</v>
      </c>
      <c r="H29" s="44">
        <f t="shared" ca="1" si="1"/>
        <v>44</v>
      </c>
    </row>
    <row r="30" spans="1:8" s="1" customFormat="1" ht="19.5" customHeight="1" x14ac:dyDescent="0.25">
      <c r="A30" s="6" t="s">
        <v>28</v>
      </c>
      <c r="B30" s="7" t="s">
        <v>44</v>
      </c>
      <c r="C30" s="10">
        <v>20</v>
      </c>
      <c r="D30" s="22" t="s">
        <v>94</v>
      </c>
      <c r="E30" s="17">
        <v>36557</v>
      </c>
      <c r="F30" s="43">
        <f t="shared" ca="1" si="0"/>
        <v>16</v>
      </c>
      <c r="G30" s="24">
        <v>98</v>
      </c>
      <c r="H30" s="44">
        <f t="shared" ca="1" si="1"/>
        <v>19.600000000000001</v>
      </c>
    </row>
    <row r="31" spans="1:8" s="1" customFormat="1" ht="19.5" customHeight="1" x14ac:dyDescent="0.25">
      <c r="A31" s="6" t="s">
        <v>45</v>
      </c>
      <c r="B31" s="7" t="s">
        <v>46</v>
      </c>
      <c r="C31" s="10">
        <v>18</v>
      </c>
      <c r="D31" s="22" t="s">
        <v>93</v>
      </c>
      <c r="E31" s="17">
        <v>37056</v>
      </c>
      <c r="F31" s="43">
        <f t="shared" ca="1" si="0"/>
        <v>15</v>
      </c>
      <c r="G31" s="24">
        <v>150</v>
      </c>
      <c r="H31" s="44">
        <f t="shared" ca="1" si="1"/>
        <v>30</v>
      </c>
    </row>
    <row r="32" spans="1:8" s="1" customFormat="1" ht="19.5" customHeight="1" x14ac:dyDescent="0.25">
      <c r="A32" s="6" t="s">
        <v>47</v>
      </c>
      <c r="B32" s="7" t="s">
        <v>48</v>
      </c>
      <c r="C32" s="10">
        <v>15</v>
      </c>
      <c r="D32" s="22" t="s">
        <v>94</v>
      </c>
      <c r="E32" s="17">
        <v>36637</v>
      </c>
      <c r="F32" s="43">
        <f t="shared" ca="1" si="0"/>
        <v>16</v>
      </c>
      <c r="G32" s="24">
        <v>98</v>
      </c>
      <c r="H32" s="44">
        <f t="shared" ca="1" si="1"/>
        <v>19.600000000000001</v>
      </c>
    </row>
    <row r="33" spans="1:8" s="1" customFormat="1" ht="19.5" customHeight="1" x14ac:dyDescent="0.25">
      <c r="A33" s="6" t="s">
        <v>49</v>
      </c>
      <c r="B33" s="7" t="s">
        <v>50</v>
      </c>
      <c r="C33" s="10">
        <v>12</v>
      </c>
      <c r="D33" s="22" t="s">
        <v>95</v>
      </c>
      <c r="E33" s="17">
        <v>36597</v>
      </c>
      <c r="F33" s="43">
        <f t="shared" ca="1" si="0"/>
        <v>16</v>
      </c>
      <c r="G33" s="24">
        <v>120</v>
      </c>
      <c r="H33" s="44">
        <f t="shared" ca="1" si="1"/>
        <v>24</v>
      </c>
    </row>
    <row r="34" spans="1:8" s="1" customFormat="1" ht="19.5" customHeight="1" x14ac:dyDescent="0.25">
      <c r="A34" s="6" t="s">
        <v>51</v>
      </c>
      <c r="B34" s="7" t="s">
        <v>52</v>
      </c>
      <c r="C34" s="10">
        <v>15</v>
      </c>
      <c r="D34" s="22" t="s">
        <v>96</v>
      </c>
      <c r="E34" s="17">
        <v>38413</v>
      </c>
      <c r="F34" s="43">
        <f t="shared" ca="1" si="0"/>
        <v>11</v>
      </c>
      <c r="G34" s="24">
        <v>120</v>
      </c>
      <c r="H34" s="44">
        <f t="shared" ca="1" si="1"/>
        <v>24</v>
      </c>
    </row>
    <row r="35" spans="1:8" s="1" customFormat="1" ht="19.5" customHeight="1" x14ac:dyDescent="0.25">
      <c r="A35" s="6" t="s">
        <v>53</v>
      </c>
      <c r="B35" s="7" t="s">
        <v>54</v>
      </c>
      <c r="C35" s="10">
        <v>12</v>
      </c>
      <c r="D35" s="22" t="s">
        <v>97</v>
      </c>
      <c r="E35" s="17">
        <v>38152</v>
      </c>
      <c r="F35" s="43">
        <f t="shared" ca="1" si="0"/>
        <v>12</v>
      </c>
      <c r="G35" s="24">
        <v>210</v>
      </c>
      <c r="H35" s="44">
        <f t="shared" ca="1" si="1"/>
        <v>42</v>
      </c>
    </row>
    <row r="36" spans="1:8" s="1" customFormat="1" ht="19.5" customHeight="1" x14ac:dyDescent="0.25">
      <c r="A36" s="6" t="s">
        <v>55</v>
      </c>
      <c r="B36" s="7" t="s">
        <v>56</v>
      </c>
      <c r="C36" s="10">
        <v>15</v>
      </c>
      <c r="D36" s="22" t="s">
        <v>96</v>
      </c>
      <c r="E36" s="17">
        <v>37758</v>
      </c>
      <c r="F36" s="43">
        <f t="shared" ca="1" si="0"/>
        <v>13</v>
      </c>
      <c r="G36" s="24">
        <v>120</v>
      </c>
      <c r="H36" s="44">
        <f t="shared" ca="1" si="1"/>
        <v>24</v>
      </c>
    </row>
    <row r="37" spans="1:8" s="1" customFormat="1" ht="19.5" customHeight="1" x14ac:dyDescent="0.25">
      <c r="A37" s="6" t="s">
        <v>57</v>
      </c>
      <c r="B37" s="7" t="s">
        <v>58</v>
      </c>
      <c r="C37" s="10">
        <v>13</v>
      </c>
      <c r="D37" s="22" t="s">
        <v>94</v>
      </c>
      <c r="E37" s="17">
        <v>37787</v>
      </c>
      <c r="F37" s="43">
        <f t="shared" ca="1" si="0"/>
        <v>13</v>
      </c>
      <c r="G37" s="24">
        <v>98</v>
      </c>
      <c r="H37" s="44">
        <f t="shared" ca="1" si="1"/>
        <v>19.600000000000001</v>
      </c>
    </row>
    <row r="38" spans="1:8" s="1" customFormat="1" ht="19.5" customHeight="1" x14ac:dyDescent="0.25">
      <c r="A38" s="6" t="s">
        <v>59</v>
      </c>
      <c r="B38" s="7" t="s">
        <v>60</v>
      </c>
      <c r="C38" s="10">
        <v>17</v>
      </c>
      <c r="D38" s="22" t="s">
        <v>98</v>
      </c>
      <c r="E38" s="17">
        <v>38927</v>
      </c>
      <c r="F38" s="43">
        <f t="shared" ca="1" si="0"/>
        <v>10</v>
      </c>
      <c r="G38" s="24">
        <v>220</v>
      </c>
      <c r="H38" s="44">
        <f t="shared" ca="1" si="1"/>
        <v>44</v>
      </c>
    </row>
    <row r="39" spans="1:8" s="1" customFormat="1" ht="19.5" customHeight="1" x14ac:dyDescent="0.25">
      <c r="A39" s="6" t="s">
        <v>61</v>
      </c>
      <c r="B39" s="7" t="s">
        <v>62</v>
      </c>
      <c r="C39" s="10">
        <v>16</v>
      </c>
      <c r="D39" s="22" t="s">
        <v>96</v>
      </c>
      <c r="E39" s="17">
        <v>37805</v>
      </c>
      <c r="F39" s="43">
        <f t="shared" ca="1" si="0"/>
        <v>13</v>
      </c>
      <c r="G39" s="24">
        <v>120</v>
      </c>
      <c r="H39" s="44">
        <f t="shared" ca="1" si="1"/>
        <v>24</v>
      </c>
    </row>
    <row r="40" spans="1:8" s="1" customFormat="1" ht="19.5" customHeight="1" x14ac:dyDescent="0.25">
      <c r="A40" s="6" t="s">
        <v>63</v>
      </c>
      <c r="B40" s="7" t="s">
        <v>64</v>
      </c>
      <c r="C40" s="10">
        <v>18</v>
      </c>
      <c r="D40" s="22" t="s">
        <v>99</v>
      </c>
      <c r="E40" s="17">
        <v>39235</v>
      </c>
      <c r="F40" s="43">
        <f t="shared" ca="1" si="0"/>
        <v>9</v>
      </c>
      <c r="G40" s="24">
        <v>114</v>
      </c>
      <c r="H40" s="44">
        <f t="shared" ca="1" si="1"/>
        <v>22.8</v>
      </c>
    </row>
    <row r="41" spans="1:8" s="1" customFormat="1" ht="19.5" customHeight="1" x14ac:dyDescent="0.25">
      <c r="A41" s="6" t="s">
        <v>65</v>
      </c>
      <c r="B41" s="7" t="s">
        <v>66</v>
      </c>
      <c r="C41" s="10">
        <v>16</v>
      </c>
      <c r="D41" s="22" t="s">
        <v>95</v>
      </c>
      <c r="E41" s="17">
        <v>37722</v>
      </c>
      <c r="F41" s="43">
        <f t="shared" ca="1" si="0"/>
        <v>13</v>
      </c>
      <c r="G41" s="24">
        <v>120</v>
      </c>
      <c r="H41" s="44">
        <f t="shared" ca="1" si="1"/>
        <v>24</v>
      </c>
    </row>
    <row r="42" spans="1:8" s="1" customFormat="1" ht="19.5" customHeight="1" x14ac:dyDescent="0.25">
      <c r="A42" s="6" t="s">
        <v>67</v>
      </c>
      <c r="B42" s="7" t="s">
        <v>68</v>
      </c>
      <c r="C42" s="10">
        <v>20</v>
      </c>
      <c r="D42" s="22" t="s">
        <v>94</v>
      </c>
      <c r="E42" s="17">
        <v>37924</v>
      </c>
      <c r="F42" s="43">
        <f t="shared" ca="1" si="0"/>
        <v>13</v>
      </c>
      <c r="G42" s="24">
        <v>98</v>
      </c>
      <c r="H42" s="44">
        <f t="shared" ca="1" si="1"/>
        <v>19.600000000000001</v>
      </c>
    </row>
    <row r="43" spans="1:8" s="1" customFormat="1" ht="19.5" customHeight="1" x14ac:dyDescent="0.25">
      <c r="A43" s="6" t="s">
        <v>2</v>
      </c>
      <c r="B43" s="7" t="s">
        <v>56</v>
      </c>
      <c r="C43" s="10">
        <v>11</v>
      </c>
      <c r="D43" s="22" t="s">
        <v>98</v>
      </c>
      <c r="E43" s="17">
        <v>38800</v>
      </c>
      <c r="F43" s="43">
        <f t="shared" ca="1" si="0"/>
        <v>10</v>
      </c>
      <c r="G43" s="24">
        <v>220</v>
      </c>
      <c r="H43" s="44">
        <f t="shared" ca="1" si="1"/>
        <v>44</v>
      </c>
    </row>
    <row r="44" spans="1:8" s="1" customFormat="1" ht="19.5" customHeight="1" x14ac:dyDescent="0.25">
      <c r="A44" s="6" t="s">
        <v>69</v>
      </c>
      <c r="B44" s="7" t="s">
        <v>70</v>
      </c>
      <c r="C44" s="10">
        <v>8</v>
      </c>
      <c r="D44" s="22" t="s">
        <v>99</v>
      </c>
      <c r="E44" s="17">
        <v>38901</v>
      </c>
      <c r="F44" s="43">
        <f t="shared" ca="1" si="0"/>
        <v>10</v>
      </c>
      <c r="G44" s="24">
        <v>114</v>
      </c>
      <c r="H44" s="44">
        <f t="shared" ca="1" si="1"/>
        <v>22.8</v>
      </c>
    </row>
    <row r="45" spans="1:8" s="1" customFormat="1" ht="19.5" customHeight="1" x14ac:dyDescent="0.25">
      <c r="A45" s="6" t="s">
        <v>35</v>
      </c>
      <c r="B45" s="7" t="s">
        <v>71</v>
      </c>
      <c r="C45" s="10">
        <v>9</v>
      </c>
      <c r="D45" s="22" t="s">
        <v>97</v>
      </c>
      <c r="E45" s="17">
        <v>38984</v>
      </c>
      <c r="F45" s="43">
        <f t="shared" ca="1" si="0"/>
        <v>10</v>
      </c>
      <c r="G45" s="24">
        <v>210</v>
      </c>
      <c r="H45" s="44">
        <f t="shared" ca="1" si="1"/>
        <v>42</v>
      </c>
    </row>
    <row r="46" spans="1:8" s="1" customFormat="1" ht="19.5" customHeight="1" x14ac:dyDescent="0.25">
      <c r="A46" s="6" t="s">
        <v>72</v>
      </c>
      <c r="B46" s="7" t="s">
        <v>73</v>
      </c>
      <c r="C46" s="10">
        <v>19</v>
      </c>
      <c r="D46" s="22" t="s">
        <v>98</v>
      </c>
      <c r="E46" s="17">
        <v>38171</v>
      </c>
      <c r="F46" s="43">
        <f t="shared" ca="1" si="0"/>
        <v>12</v>
      </c>
      <c r="G46" s="24">
        <v>220</v>
      </c>
      <c r="H46" s="44">
        <f t="shared" ca="1" si="1"/>
        <v>44</v>
      </c>
    </row>
    <row r="47" spans="1:8" s="1" customFormat="1" ht="19.5" customHeight="1" x14ac:dyDescent="0.25">
      <c r="A47" s="6" t="s">
        <v>72</v>
      </c>
      <c r="B47" s="7" t="s">
        <v>74</v>
      </c>
      <c r="C47" s="10">
        <v>19</v>
      </c>
      <c r="D47" s="22" t="s">
        <v>96</v>
      </c>
      <c r="E47" s="17">
        <v>38849</v>
      </c>
      <c r="F47" s="43">
        <f t="shared" ca="1" si="0"/>
        <v>10</v>
      </c>
      <c r="G47" s="24">
        <v>120</v>
      </c>
      <c r="H47" s="44">
        <f t="shared" ca="1" si="1"/>
        <v>24</v>
      </c>
    </row>
    <row r="48" spans="1:8" s="1" customFormat="1" ht="19.5" customHeight="1" x14ac:dyDescent="0.25">
      <c r="A48" s="6" t="s">
        <v>75</v>
      </c>
      <c r="B48" s="7" t="s">
        <v>76</v>
      </c>
      <c r="C48" s="10">
        <v>7</v>
      </c>
      <c r="D48" s="22" t="s">
        <v>99</v>
      </c>
      <c r="E48" s="17">
        <v>37096</v>
      </c>
      <c r="F48" s="43">
        <f t="shared" ca="1" si="0"/>
        <v>15</v>
      </c>
      <c r="G48" s="24">
        <v>114</v>
      </c>
      <c r="H48" s="44">
        <f t="shared" ca="1" si="1"/>
        <v>22.8</v>
      </c>
    </row>
    <row r="49" spans="1:8" s="1" customFormat="1" ht="19.5" customHeight="1" x14ac:dyDescent="0.25">
      <c r="A49" s="6" t="s">
        <v>77</v>
      </c>
      <c r="B49" s="7" t="s">
        <v>78</v>
      </c>
      <c r="C49" s="10">
        <v>8</v>
      </c>
      <c r="D49" s="22" t="s">
        <v>93</v>
      </c>
      <c r="E49" s="17">
        <v>38395</v>
      </c>
      <c r="F49" s="43">
        <f t="shared" ca="1" si="0"/>
        <v>11</v>
      </c>
      <c r="G49" s="24">
        <v>150</v>
      </c>
      <c r="H49" s="44">
        <f t="shared" ca="1" si="1"/>
        <v>30</v>
      </c>
    </row>
    <row r="50" spans="1:8" s="1" customFormat="1" ht="19.5" customHeight="1" x14ac:dyDescent="0.25">
      <c r="A50" s="6" t="s">
        <v>45</v>
      </c>
      <c r="B50" s="7" t="s">
        <v>79</v>
      </c>
      <c r="C50" s="10">
        <v>8</v>
      </c>
      <c r="D50" s="22" t="s">
        <v>98</v>
      </c>
      <c r="E50" s="17">
        <v>38819</v>
      </c>
      <c r="F50" s="43">
        <f t="shared" ca="1" si="0"/>
        <v>10</v>
      </c>
      <c r="G50" s="24">
        <v>220</v>
      </c>
      <c r="H50" s="44">
        <f t="shared" ca="1" si="1"/>
        <v>44</v>
      </c>
    </row>
    <row r="51" spans="1:8" s="1" customFormat="1" ht="19.5" customHeight="1" x14ac:dyDescent="0.25">
      <c r="A51" s="6" t="s">
        <v>80</v>
      </c>
      <c r="B51" s="7" t="s">
        <v>81</v>
      </c>
      <c r="C51" s="10">
        <v>19</v>
      </c>
      <c r="D51" s="22" t="s">
        <v>96</v>
      </c>
      <c r="E51" s="17">
        <v>39266</v>
      </c>
      <c r="F51" s="43">
        <f t="shared" ca="1" si="0"/>
        <v>9</v>
      </c>
      <c r="G51" s="24">
        <v>120</v>
      </c>
      <c r="H51" s="44">
        <f t="shared" ca="1" si="1"/>
        <v>24</v>
      </c>
    </row>
    <row r="52" spans="1:8" s="1" customFormat="1" ht="19.5" customHeight="1" x14ac:dyDescent="0.25">
      <c r="A52" s="8" t="s">
        <v>82</v>
      </c>
      <c r="B52" s="9" t="s">
        <v>83</v>
      </c>
      <c r="C52" s="11">
        <v>7</v>
      </c>
      <c r="D52" s="21" t="s">
        <v>96</v>
      </c>
      <c r="E52" s="17">
        <v>37873</v>
      </c>
      <c r="F52" s="43">
        <f t="shared" ca="1" si="0"/>
        <v>13</v>
      </c>
      <c r="G52" s="23">
        <v>120</v>
      </c>
      <c r="H52" s="44">
        <f t="shared" ca="1" si="1"/>
        <v>24</v>
      </c>
    </row>
    <row r="53" spans="1:8" ht="6" customHeight="1" x14ac:dyDescent="0.25">
      <c r="A53" s="13"/>
      <c r="B53" s="13"/>
      <c r="C53" s="13"/>
      <c r="D53" s="13"/>
      <c r="E53" s="15"/>
      <c r="F53" s="14"/>
      <c r="G53" s="14"/>
      <c r="H53" s="27"/>
    </row>
    <row r="54" spans="1:8" ht="22.5" customHeight="1" x14ac:dyDescent="0.25">
      <c r="E54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workbookViewId="0">
      <selection activeCell="G35" sqref="G35"/>
    </sheetView>
  </sheetViews>
  <sheetFormatPr baseColWidth="10" defaultRowHeight="15" x14ac:dyDescent="0.25"/>
  <cols>
    <col min="1" max="1" width="17.7109375" customWidth="1"/>
    <col min="2" max="2" width="16.28515625" customWidth="1"/>
    <col min="3" max="3" width="14.42578125" customWidth="1"/>
    <col min="4" max="4" width="13.28515625" customWidth="1"/>
    <col min="5" max="5" width="17" customWidth="1"/>
    <col min="6" max="6" width="14.42578125" style="2" customWidth="1"/>
    <col min="7" max="7" width="15" style="2" customWidth="1"/>
    <col min="8" max="8" width="16.42578125" style="28" customWidth="1"/>
    <col min="9" max="9" width="17.85546875" style="28" customWidth="1"/>
    <col min="10" max="10" width="13.7109375" customWidth="1"/>
    <col min="11" max="11" width="17.42578125" customWidth="1"/>
  </cols>
  <sheetData>
    <row r="1" spans="1:11" ht="46.5" customHeight="1" x14ac:dyDescent="0.25">
      <c r="A1" s="16" t="s">
        <v>84</v>
      </c>
      <c r="B1" s="3"/>
      <c r="C1" s="3"/>
      <c r="D1" s="3"/>
      <c r="E1" s="3"/>
      <c r="F1" s="4"/>
      <c r="G1" s="4"/>
      <c r="H1" s="25"/>
      <c r="I1" s="25"/>
      <c r="J1" s="19" t="s">
        <v>92</v>
      </c>
      <c r="K1" s="20">
        <f>COUNTA(A4:A49)</f>
        <v>46</v>
      </c>
    </row>
    <row r="2" spans="1:11" ht="18" customHeight="1" x14ac:dyDescent="0.25">
      <c r="A2" s="5"/>
      <c r="B2" s="3"/>
      <c r="C2" s="3"/>
      <c r="D2" s="3"/>
      <c r="E2" s="3"/>
      <c r="F2" s="4"/>
      <c r="G2" s="3"/>
      <c r="H2" s="26"/>
      <c r="I2" s="26"/>
      <c r="J2" s="3"/>
      <c r="K2" s="12"/>
    </row>
    <row r="3" spans="1:11" s="29" customFormat="1" ht="36" customHeight="1" x14ac:dyDescent="0.25">
      <c r="A3" s="36" t="s">
        <v>86</v>
      </c>
      <c r="B3" s="37" t="s">
        <v>87</v>
      </c>
      <c r="C3" s="38" t="s">
        <v>88</v>
      </c>
      <c r="D3" s="41" t="s">
        <v>103</v>
      </c>
      <c r="E3" s="39" t="s">
        <v>91</v>
      </c>
      <c r="F3" s="39" t="s">
        <v>90</v>
      </c>
      <c r="G3" s="39" t="s">
        <v>85</v>
      </c>
      <c r="H3" s="40" t="s">
        <v>101</v>
      </c>
      <c r="I3" s="40" t="s">
        <v>102</v>
      </c>
      <c r="J3" s="38" t="s">
        <v>89</v>
      </c>
      <c r="K3" s="39" t="s">
        <v>100</v>
      </c>
    </row>
    <row r="4" spans="1:11" s="1" customFormat="1" ht="19.5" customHeight="1" x14ac:dyDescent="0.25">
      <c r="A4" s="30" t="s">
        <v>0</v>
      </c>
      <c r="B4" s="31" t="s">
        <v>48</v>
      </c>
      <c r="C4" s="32">
        <v>12</v>
      </c>
      <c r="D4" s="33" t="s">
        <v>93</v>
      </c>
      <c r="E4" s="34">
        <v>40343</v>
      </c>
      <c r="F4" s="49">
        <f ca="1">DATEDIF(E4,TODAY(),"y")</f>
        <v>6</v>
      </c>
      <c r="G4" s="35">
        <v>150</v>
      </c>
      <c r="H4" s="44">
        <f ca="1">IF(F4&gt;=5,G4*20%,"Pas de remise")</f>
        <v>30</v>
      </c>
      <c r="I4" s="44">
        <f ca="1">IF(H4="Pas de remise",G4,G4-H4)</f>
        <v>120</v>
      </c>
      <c r="J4" s="32" t="s">
        <v>1</v>
      </c>
      <c r="K4" s="47">
        <f>DATE(YEAR(E4)+1,MONTH(E4)+2,DAY(E4))</f>
        <v>40769</v>
      </c>
    </row>
    <row r="5" spans="1:11" s="1" customFormat="1" ht="19.5" customHeight="1" x14ac:dyDescent="0.25">
      <c r="A5" s="6" t="s">
        <v>2</v>
      </c>
      <c r="B5" s="7" t="s">
        <v>3</v>
      </c>
      <c r="C5" s="10">
        <v>13</v>
      </c>
      <c r="D5" s="22" t="s">
        <v>94</v>
      </c>
      <c r="E5" s="17">
        <v>37732</v>
      </c>
      <c r="F5" s="43">
        <f t="shared" ref="F5:F49" ca="1" si="0">DATEDIF(E5,TODAY(),"y")</f>
        <v>13</v>
      </c>
      <c r="G5" s="23">
        <v>98</v>
      </c>
      <c r="H5" s="44">
        <f t="shared" ref="H5:H49" ca="1" si="1">IF(F5&gt;=5,G5*20%,"Pas de remise")</f>
        <v>19.600000000000001</v>
      </c>
      <c r="I5" s="44">
        <f t="shared" ref="I5:I49" ca="1" si="2">IF(H5="Pas de remise",G5,G5-H5)</f>
        <v>78.400000000000006</v>
      </c>
      <c r="J5" s="10" t="s">
        <v>4</v>
      </c>
      <c r="K5" s="48">
        <f t="shared" ref="K5:K49" si="3">DATE(YEAR(E5)+1,MONTH(E5)+2,DAY(E5))</f>
        <v>38159</v>
      </c>
    </row>
    <row r="6" spans="1:11" s="1" customFormat="1" ht="19.5" customHeight="1" x14ac:dyDescent="0.25">
      <c r="A6" s="6" t="s">
        <v>5</v>
      </c>
      <c r="B6" s="7" t="s">
        <v>6</v>
      </c>
      <c r="C6" s="10">
        <v>8</v>
      </c>
      <c r="D6" s="22" t="s">
        <v>95</v>
      </c>
      <c r="E6" s="17">
        <v>39153</v>
      </c>
      <c r="F6" s="43">
        <f t="shared" ca="1" si="0"/>
        <v>9</v>
      </c>
      <c r="G6" s="24">
        <v>120</v>
      </c>
      <c r="H6" s="44">
        <f t="shared" ca="1" si="1"/>
        <v>24</v>
      </c>
      <c r="I6" s="44">
        <f t="shared" ca="1" si="2"/>
        <v>96</v>
      </c>
      <c r="J6" s="10" t="s">
        <v>4</v>
      </c>
      <c r="K6" s="48">
        <f t="shared" si="3"/>
        <v>39580</v>
      </c>
    </row>
    <row r="7" spans="1:11" s="1" customFormat="1" ht="19.5" customHeight="1" x14ac:dyDescent="0.25">
      <c r="A7" s="6" t="s">
        <v>7</v>
      </c>
      <c r="B7" s="7" t="s">
        <v>8</v>
      </c>
      <c r="C7" s="10">
        <v>15</v>
      </c>
      <c r="D7" s="22" t="s">
        <v>96</v>
      </c>
      <c r="E7" s="17">
        <v>38413</v>
      </c>
      <c r="F7" s="50">
        <f t="shared" ca="1" si="0"/>
        <v>11</v>
      </c>
      <c r="G7" s="24">
        <v>120</v>
      </c>
      <c r="H7" s="44">
        <f t="shared" ca="1" si="1"/>
        <v>24</v>
      </c>
      <c r="I7" s="44">
        <f t="shared" ca="1" si="2"/>
        <v>96</v>
      </c>
      <c r="J7" s="10" t="s">
        <v>4</v>
      </c>
      <c r="K7" s="48">
        <f t="shared" si="3"/>
        <v>38839</v>
      </c>
    </row>
    <row r="8" spans="1:11" s="1" customFormat="1" ht="19.5" customHeight="1" x14ac:dyDescent="0.25">
      <c r="A8" s="6" t="s">
        <v>9</v>
      </c>
      <c r="B8" s="7" t="s">
        <v>10</v>
      </c>
      <c r="C8" s="10">
        <v>13</v>
      </c>
      <c r="D8" s="22" t="s">
        <v>97</v>
      </c>
      <c r="E8" s="17">
        <v>38152</v>
      </c>
      <c r="F8" s="43">
        <f t="shared" ca="1" si="0"/>
        <v>12</v>
      </c>
      <c r="G8" s="24">
        <v>210</v>
      </c>
      <c r="H8" s="44">
        <f t="shared" ca="1" si="1"/>
        <v>42</v>
      </c>
      <c r="I8" s="44">
        <f t="shared" ca="1" si="2"/>
        <v>168</v>
      </c>
      <c r="J8" s="10" t="s">
        <v>1</v>
      </c>
      <c r="K8" s="48">
        <f t="shared" si="3"/>
        <v>38578</v>
      </c>
    </row>
    <row r="9" spans="1:11" s="1" customFormat="1" ht="19.5" customHeight="1" x14ac:dyDescent="0.25">
      <c r="A9" s="6" t="s">
        <v>11</v>
      </c>
      <c r="B9" s="7" t="s">
        <v>12</v>
      </c>
      <c r="C9" s="10">
        <v>8</v>
      </c>
      <c r="D9" s="22" t="s">
        <v>96</v>
      </c>
      <c r="E9" s="17">
        <v>37758</v>
      </c>
      <c r="F9" s="43">
        <f t="shared" ca="1" si="0"/>
        <v>13</v>
      </c>
      <c r="G9" s="24">
        <v>120</v>
      </c>
      <c r="H9" s="44">
        <f t="shared" ca="1" si="1"/>
        <v>24</v>
      </c>
      <c r="I9" s="44">
        <f t="shared" ca="1" si="2"/>
        <v>96</v>
      </c>
      <c r="J9" s="10" t="s">
        <v>4</v>
      </c>
      <c r="K9" s="48">
        <f t="shared" si="3"/>
        <v>38185</v>
      </c>
    </row>
    <row r="10" spans="1:11" s="1" customFormat="1" ht="19.5" customHeight="1" x14ac:dyDescent="0.25">
      <c r="A10" s="6" t="s">
        <v>11</v>
      </c>
      <c r="B10" s="7" t="s">
        <v>13</v>
      </c>
      <c r="C10" s="10">
        <v>12</v>
      </c>
      <c r="D10" s="22" t="s">
        <v>94</v>
      </c>
      <c r="E10" s="17">
        <v>37787</v>
      </c>
      <c r="F10" s="43">
        <f t="shared" ca="1" si="0"/>
        <v>13</v>
      </c>
      <c r="G10" s="24">
        <v>98</v>
      </c>
      <c r="H10" s="44">
        <f t="shared" ca="1" si="1"/>
        <v>19.600000000000001</v>
      </c>
      <c r="I10" s="44">
        <f t="shared" ca="1" si="2"/>
        <v>78.400000000000006</v>
      </c>
      <c r="J10" s="10" t="s">
        <v>4</v>
      </c>
      <c r="K10" s="48">
        <f t="shared" si="3"/>
        <v>38214</v>
      </c>
    </row>
    <row r="11" spans="1:11" s="1" customFormat="1" ht="19.5" customHeight="1" x14ac:dyDescent="0.25">
      <c r="A11" s="6" t="s">
        <v>14</v>
      </c>
      <c r="B11" s="7" t="s">
        <v>15</v>
      </c>
      <c r="C11" s="10">
        <v>9</v>
      </c>
      <c r="D11" s="22" t="s">
        <v>98</v>
      </c>
      <c r="E11" s="17">
        <v>38927</v>
      </c>
      <c r="F11" s="50">
        <f t="shared" ca="1" si="0"/>
        <v>10</v>
      </c>
      <c r="G11" s="24">
        <v>220</v>
      </c>
      <c r="H11" s="44">
        <f t="shared" ca="1" si="1"/>
        <v>44</v>
      </c>
      <c r="I11" s="44">
        <f t="shared" ca="1" si="2"/>
        <v>176</v>
      </c>
      <c r="J11" s="10" t="s">
        <v>1</v>
      </c>
      <c r="K11" s="48">
        <f t="shared" si="3"/>
        <v>39354</v>
      </c>
    </row>
    <row r="12" spans="1:11" s="1" customFormat="1" ht="19.5" customHeight="1" x14ac:dyDescent="0.25">
      <c r="A12" s="6" t="s">
        <v>16</v>
      </c>
      <c r="B12" s="7" t="s">
        <v>17</v>
      </c>
      <c r="C12" s="10">
        <v>10</v>
      </c>
      <c r="D12" s="22" t="s">
        <v>96</v>
      </c>
      <c r="E12" s="17">
        <v>37805</v>
      </c>
      <c r="F12" s="43">
        <f t="shared" ca="1" si="0"/>
        <v>13</v>
      </c>
      <c r="G12" s="24">
        <v>120</v>
      </c>
      <c r="H12" s="44">
        <f t="shared" ca="1" si="1"/>
        <v>24</v>
      </c>
      <c r="I12" s="44">
        <f t="shared" ca="1" si="2"/>
        <v>96</v>
      </c>
      <c r="J12" s="10" t="s">
        <v>4</v>
      </c>
      <c r="K12" s="48">
        <f t="shared" si="3"/>
        <v>38233</v>
      </c>
    </row>
    <row r="13" spans="1:11" s="1" customFormat="1" ht="19.5" customHeight="1" x14ac:dyDescent="0.25">
      <c r="A13" s="6" t="s">
        <v>18</v>
      </c>
      <c r="B13" s="7" t="s">
        <v>19</v>
      </c>
      <c r="C13" s="10">
        <v>17</v>
      </c>
      <c r="D13" s="22" t="s">
        <v>99</v>
      </c>
      <c r="E13" s="17">
        <v>36679</v>
      </c>
      <c r="F13" s="43">
        <f t="shared" ca="1" si="0"/>
        <v>16</v>
      </c>
      <c r="G13" s="24">
        <v>114</v>
      </c>
      <c r="H13" s="44">
        <f t="shared" ca="1" si="1"/>
        <v>22.8</v>
      </c>
      <c r="I13" s="44">
        <f t="shared" ca="1" si="2"/>
        <v>91.2</v>
      </c>
      <c r="J13" s="10" t="s">
        <v>4</v>
      </c>
      <c r="K13" s="48">
        <f t="shared" si="3"/>
        <v>37105</v>
      </c>
    </row>
    <row r="14" spans="1:11" s="1" customFormat="1" ht="19.5" customHeight="1" x14ac:dyDescent="0.25">
      <c r="A14" s="6" t="s">
        <v>20</v>
      </c>
      <c r="B14" s="7" t="s">
        <v>21</v>
      </c>
      <c r="C14" s="10">
        <v>16</v>
      </c>
      <c r="D14" s="22" t="s">
        <v>95</v>
      </c>
      <c r="E14" s="17">
        <v>37722</v>
      </c>
      <c r="F14" s="43">
        <f t="shared" ca="1" si="0"/>
        <v>13</v>
      </c>
      <c r="G14" s="24">
        <v>120</v>
      </c>
      <c r="H14" s="44">
        <f t="shared" ca="1" si="1"/>
        <v>24</v>
      </c>
      <c r="I14" s="44">
        <f t="shared" ca="1" si="2"/>
        <v>96</v>
      </c>
      <c r="J14" s="10" t="s">
        <v>4</v>
      </c>
      <c r="K14" s="48">
        <f t="shared" si="3"/>
        <v>38149</v>
      </c>
    </row>
    <row r="15" spans="1:11" s="1" customFormat="1" ht="19.5" customHeight="1" x14ac:dyDescent="0.25">
      <c r="A15" s="6" t="s">
        <v>22</v>
      </c>
      <c r="B15" s="7" t="s">
        <v>23</v>
      </c>
      <c r="C15" s="10">
        <v>16</v>
      </c>
      <c r="D15" s="22" t="s">
        <v>94</v>
      </c>
      <c r="E15" s="17">
        <v>37924</v>
      </c>
      <c r="F15" s="43">
        <f t="shared" ca="1" si="0"/>
        <v>13</v>
      </c>
      <c r="G15" s="24">
        <v>98</v>
      </c>
      <c r="H15" s="44">
        <f t="shared" ca="1" si="1"/>
        <v>19.600000000000001</v>
      </c>
      <c r="I15" s="44">
        <f t="shared" ca="1" si="2"/>
        <v>78.400000000000006</v>
      </c>
      <c r="J15" s="10" t="s">
        <v>1</v>
      </c>
      <c r="K15" s="48">
        <f t="shared" si="3"/>
        <v>38351</v>
      </c>
    </row>
    <row r="16" spans="1:11" s="1" customFormat="1" ht="19.5" customHeight="1" x14ac:dyDescent="0.25">
      <c r="A16" s="6" t="s">
        <v>24</v>
      </c>
      <c r="B16" s="7" t="s">
        <v>25</v>
      </c>
      <c r="C16" s="10">
        <v>16</v>
      </c>
      <c r="D16" s="22" t="s">
        <v>98</v>
      </c>
      <c r="E16" s="17">
        <v>38800</v>
      </c>
      <c r="F16" s="43">
        <f t="shared" ca="1" si="0"/>
        <v>10</v>
      </c>
      <c r="G16" s="24">
        <v>220</v>
      </c>
      <c r="H16" s="44">
        <f t="shared" ca="1" si="1"/>
        <v>44</v>
      </c>
      <c r="I16" s="44">
        <f t="shared" ca="1" si="2"/>
        <v>176</v>
      </c>
      <c r="J16" s="10" t="s">
        <v>4</v>
      </c>
      <c r="K16" s="48">
        <f t="shared" si="3"/>
        <v>39226</v>
      </c>
    </row>
    <row r="17" spans="1:11" s="1" customFormat="1" ht="19.5" customHeight="1" x14ac:dyDescent="0.25">
      <c r="A17" s="6" t="s">
        <v>26</v>
      </c>
      <c r="B17" s="7" t="s">
        <v>27</v>
      </c>
      <c r="C17" s="10">
        <v>17</v>
      </c>
      <c r="D17" s="22" t="s">
        <v>99</v>
      </c>
      <c r="E17" s="17">
        <v>38901</v>
      </c>
      <c r="F17" s="43">
        <f t="shared" ca="1" si="0"/>
        <v>10</v>
      </c>
      <c r="G17" s="24">
        <v>114</v>
      </c>
      <c r="H17" s="44">
        <f t="shared" ca="1" si="1"/>
        <v>22.8</v>
      </c>
      <c r="I17" s="44">
        <f t="shared" ca="1" si="2"/>
        <v>91.2</v>
      </c>
      <c r="J17" s="10" t="s">
        <v>4</v>
      </c>
      <c r="K17" s="48">
        <f t="shared" si="3"/>
        <v>39328</v>
      </c>
    </row>
    <row r="18" spans="1:11" s="1" customFormat="1" ht="19.5" customHeight="1" x14ac:dyDescent="0.25">
      <c r="A18" s="6" t="s">
        <v>28</v>
      </c>
      <c r="B18" s="7" t="s">
        <v>29</v>
      </c>
      <c r="C18" s="10">
        <v>16</v>
      </c>
      <c r="D18" s="22" t="s">
        <v>97</v>
      </c>
      <c r="E18" s="17">
        <v>38984</v>
      </c>
      <c r="F18" s="43">
        <f t="shared" ca="1" si="0"/>
        <v>10</v>
      </c>
      <c r="G18" s="24">
        <v>210</v>
      </c>
      <c r="H18" s="44">
        <f t="shared" ca="1" si="1"/>
        <v>42</v>
      </c>
      <c r="I18" s="44">
        <f t="shared" ca="1" si="2"/>
        <v>168</v>
      </c>
      <c r="J18" s="10" t="s">
        <v>4</v>
      </c>
      <c r="K18" s="48">
        <f t="shared" si="3"/>
        <v>39410</v>
      </c>
    </row>
    <row r="19" spans="1:11" s="1" customFormat="1" ht="19.5" customHeight="1" x14ac:dyDescent="0.25">
      <c r="A19" s="6" t="s">
        <v>30</v>
      </c>
      <c r="B19" s="7" t="s">
        <v>31</v>
      </c>
      <c r="C19" s="10">
        <v>17</v>
      </c>
      <c r="D19" s="22" t="s">
        <v>98</v>
      </c>
      <c r="E19" s="17">
        <v>38171</v>
      </c>
      <c r="F19" s="43">
        <f t="shared" ca="1" si="0"/>
        <v>12</v>
      </c>
      <c r="G19" s="24">
        <v>220</v>
      </c>
      <c r="H19" s="44">
        <f t="shared" ca="1" si="1"/>
        <v>44</v>
      </c>
      <c r="I19" s="44">
        <f t="shared" ca="1" si="2"/>
        <v>176</v>
      </c>
      <c r="J19" s="10" t="s">
        <v>1</v>
      </c>
      <c r="K19" s="48">
        <f t="shared" si="3"/>
        <v>38598</v>
      </c>
    </row>
    <row r="20" spans="1:11" s="1" customFormat="1" ht="19.5" customHeight="1" x14ac:dyDescent="0.25">
      <c r="A20" s="6" t="s">
        <v>18</v>
      </c>
      <c r="B20" s="7" t="s">
        <v>32</v>
      </c>
      <c r="C20" s="10">
        <v>20</v>
      </c>
      <c r="D20" s="22" t="s">
        <v>96</v>
      </c>
      <c r="E20" s="17">
        <v>38849</v>
      </c>
      <c r="F20" s="50">
        <f t="shared" ca="1" si="0"/>
        <v>10</v>
      </c>
      <c r="G20" s="24">
        <v>120</v>
      </c>
      <c r="H20" s="44">
        <f t="shared" ca="1" si="1"/>
        <v>24</v>
      </c>
      <c r="I20" s="44">
        <f t="shared" ca="1" si="2"/>
        <v>96</v>
      </c>
      <c r="J20" s="10" t="s">
        <v>4</v>
      </c>
      <c r="K20" s="48">
        <f t="shared" si="3"/>
        <v>39275</v>
      </c>
    </row>
    <row r="21" spans="1:11" s="1" customFormat="1" ht="19.5" customHeight="1" x14ac:dyDescent="0.25">
      <c r="A21" s="6" t="s">
        <v>33</v>
      </c>
      <c r="B21" s="7" t="s">
        <v>34</v>
      </c>
      <c r="C21" s="10">
        <v>19</v>
      </c>
      <c r="D21" s="22" t="s">
        <v>99</v>
      </c>
      <c r="E21" s="17">
        <v>36365</v>
      </c>
      <c r="F21" s="43">
        <f t="shared" ca="1" si="0"/>
        <v>17</v>
      </c>
      <c r="G21" s="24">
        <v>114</v>
      </c>
      <c r="H21" s="44">
        <f t="shared" ca="1" si="1"/>
        <v>22.8</v>
      </c>
      <c r="I21" s="44">
        <f t="shared" ca="1" si="2"/>
        <v>91.2</v>
      </c>
      <c r="J21" s="10" t="s">
        <v>4</v>
      </c>
      <c r="K21" s="48">
        <f t="shared" si="3"/>
        <v>36793</v>
      </c>
    </row>
    <row r="22" spans="1:11" s="1" customFormat="1" ht="19.5" customHeight="1" x14ac:dyDescent="0.25">
      <c r="A22" s="6" t="s">
        <v>35</v>
      </c>
      <c r="B22" s="7" t="s">
        <v>36</v>
      </c>
      <c r="C22" s="10">
        <v>18</v>
      </c>
      <c r="D22" s="22" t="s">
        <v>93</v>
      </c>
      <c r="E22" s="17">
        <v>38395</v>
      </c>
      <c r="F22" s="43">
        <f t="shared" ca="1" si="0"/>
        <v>11</v>
      </c>
      <c r="G22" s="24">
        <v>150</v>
      </c>
      <c r="H22" s="44">
        <f t="shared" ca="1" si="1"/>
        <v>30</v>
      </c>
      <c r="I22" s="44">
        <f t="shared" ca="1" si="2"/>
        <v>120</v>
      </c>
      <c r="J22" s="10" t="s">
        <v>1</v>
      </c>
      <c r="K22" s="48">
        <f t="shared" si="3"/>
        <v>38819</v>
      </c>
    </row>
    <row r="23" spans="1:11" s="1" customFormat="1" ht="19.5" customHeight="1" x14ac:dyDescent="0.25">
      <c r="A23" s="6" t="s">
        <v>37</v>
      </c>
      <c r="B23" s="7" t="s">
        <v>21</v>
      </c>
      <c r="C23" s="10">
        <v>17</v>
      </c>
      <c r="D23" s="22" t="s">
        <v>98</v>
      </c>
      <c r="E23" s="17">
        <v>38819</v>
      </c>
      <c r="F23" s="50">
        <f t="shared" ca="1" si="0"/>
        <v>10</v>
      </c>
      <c r="G23" s="24">
        <v>220</v>
      </c>
      <c r="H23" s="44">
        <f t="shared" ca="1" si="1"/>
        <v>44</v>
      </c>
      <c r="I23" s="44">
        <f t="shared" ca="1" si="2"/>
        <v>176</v>
      </c>
      <c r="J23" s="10" t="s">
        <v>4</v>
      </c>
      <c r="K23" s="48">
        <f t="shared" si="3"/>
        <v>39245</v>
      </c>
    </row>
    <row r="24" spans="1:11" s="1" customFormat="1" ht="19.5" customHeight="1" x14ac:dyDescent="0.25">
      <c r="A24" s="6" t="s">
        <v>38</v>
      </c>
      <c r="B24" s="7" t="s">
        <v>39</v>
      </c>
      <c r="C24" s="10">
        <v>19</v>
      </c>
      <c r="D24" s="22" t="s">
        <v>96</v>
      </c>
      <c r="E24" s="17">
        <v>38901</v>
      </c>
      <c r="F24" s="43">
        <f t="shared" ca="1" si="0"/>
        <v>10</v>
      </c>
      <c r="G24" s="24">
        <v>120</v>
      </c>
      <c r="H24" s="44">
        <f t="shared" ca="1" si="1"/>
        <v>24</v>
      </c>
      <c r="I24" s="44">
        <f t="shared" ca="1" si="2"/>
        <v>96</v>
      </c>
      <c r="J24" s="10" t="s">
        <v>4</v>
      </c>
      <c r="K24" s="48">
        <f t="shared" si="3"/>
        <v>39328</v>
      </c>
    </row>
    <row r="25" spans="1:11" s="1" customFormat="1" ht="19.5" customHeight="1" x14ac:dyDescent="0.25">
      <c r="A25" s="6" t="s">
        <v>40</v>
      </c>
      <c r="B25" s="7" t="s">
        <v>41</v>
      </c>
      <c r="C25" s="10">
        <v>19</v>
      </c>
      <c r="D25" s="22" t="s">
        <v>96</v>
      </c>
      <c r="E25" s="17">
        <v>37873</v>
      </c>
      <c r="F25" s="43">
        <f t="shared" ca="1" si="0"/>
        <v>13</v>
      </c>
      <c r="G25" s="24">
        <v>120</v>
      </c>
      <c r="H25" s="44">
        <f t="shared" ca="1" si="1"/>
        <v>24</v>
      </c>
      <c r="I25" s="44">
        <f t="shared" ca="1" si="2"/>
        <v>96</v>
      </c>
      <c r="J25" s="10" t="s">
        <v>4</v>
      </c>
      <c r="K25" s="48">
        <f t="shared" si="3"/>
        <v>38300</v>
      </c>
    </row>
    <row r="26" spans="1:11" s="1" customFormat="1" ht="19.5" customHeight="1" x14ac:dyDescent="0.25">
      <c r="A26" s="6" t="s">
        <v>42</v>
      </c>
      <c r="B26" s="7" t="s">
        <v>43</v>
      </c>
      <c r="C26" s="10">
        <v>18</v>
      </c>
      <c r="D26" s="22" t="s">
        <v>98</v>
      </c>
      <c r="E26" s="17">
        <v>36526</v>
      </c>
      <c r="F26" s="50">
        <f t="shared" ca="1" si="0"/>
        <v>16</v>
      </c>
      <c r="G26" s="24">
        <v>220</v>
      </c>
      <c r="H26" s="44">
        <f t="shared" ca="1" si="1"/>
        <v>44</v>
      </c>
      <c r="I26" s="44">
        <f t="shared" ca="1" si="2"/>
        <v>176</v>
      </c>
      <c r="J26" s="10" t="s">
        <v>4</v>
      </c>
      <c r="K26" s="48">
        <f t="shared" si="3"/>
        <v>36951</v>
      </c>
    </row>
    <row r="27" spans="1:11" s="1" customFormat="1" ht="19.5" customHeight="1" x14ac:dyDescent="0.25">
      <c r="A27" s="6" t="s">
        <v>28</v>
      </c>
      <c r="B27" s="7" t="s">
        <v>44</v>
      </c>
      <c r="C27" s="10">
        <v>20</v>
      </c>
      <c r="D27" s="22" t="s">
        <v>94</v>
      </c>
      <c r="E27" s="17">
        <v>36557</v>
      </c>
      <c r="F27" s="43">
        <f t="shared" ca="1" si="0"/>
        <v>16</v>
      </c>
      <c r="G27" s="24">
        <v>98</v>
      </c>
      <c r="H27" s="44">
        <f t="shared" ca="1" si="1"/>
        <v>19.600000000000001</v>
      </c>
      <c r="I27" s="44">
        <f t="shared" ca="1" si="2"/>
        <v>78.400000000000006</v>
      </c>
      <c r="J27" s="10" t="s">
        <v>4</v>
      </c>
      <c r="K27" s="48">
        <f t="shared" si="3"/>
        <v>36982</v>
      </c>
    </row>
    <row r="28" spans="1:11" s="1" customFormat="1" ht="19.5" customHeight="1" x14ac:dyDescent="0.25">
      <c r="A28" s="6" t="s">
        <v>45</v>
      </c>
      <c r="B28" s="7" t="s">
        <v>46</v>
      </c>
      <c r="C28" s="10">
        <v>18</v>
      </c>
      <c r="D28" s="22" t="s">
        <v>93</v>
      </c>
      <c r="E28" s="17">
        <v>37056</v>
      </c>
      <c r="F28" s="43">
        <f t="shared" ca="1" si="0"/>
        <v>15</v>
      </c>
      <c r="G28" s="24">
        <v>150</v>
      </c>
      <c r="H28" s="44">
        <f t="shared" ca="1" si="1"/>
        <v>30</v>
      </c>
      <c r="I28" s="44">
        <f t="shared" ca="1" si="2"/>
        <v>120</v>
      </c>
      <c r="J28" s="10" t="s">
        <v>4</v>
      </c>
      <c r="K28" s="48">
        <f t="shared" si="3"/>
        <v>37482</v>
      </c>
    </row>
    <row r="29" spans="1:11" s="1" customFormat="1" ht="19.5" customHeight="1" x14ac:dyDescent="0.25">
      <c r="A29" s="6" t="s">
        <v>47</v>
      </c>
      <c r="B29" s="7" t="s">
        <v>48</v>
      </c>
      <c r="C29" s="10">
        <v>15</v>
      </c>
      <c r="D29" s="22" t="s">
        <v>94</v>
      </c>
      <c r="E29" s="17">
        <v>36637</v>
      </c>
      <c r="F29" s="51">
        <f t="shared" ca="1" si="0"/>
        <v>16</v>
      </c>
      <c r="G29" s="24">
        <v>98</v>
      </c>
      <c r="H29" s="44">
        <f t="shared" ca="1" si="1"/>
        <v>19.600000000000001</v>
      </c>
      <c r="I29" s="44">
        <f t="shared" ca="1" si="2"/>
        <v>78.400000000000006</v>
      </c>
      <c r="J29" s="10" t="s">
        <v>1</v>
      </c>
      <c r="K29" s="48">
        <f t="shared" si="3"/>
        <v>37063</v>
      </c>
    </row>
    <row r="30" spans="1:11" s="1" customFormat="1" ht="19.5" customHeight="1" x14ac:dyDescent="0.25">
      <c r="A30" s="6" t="s">
        <v>49</v>
      </c>
      <c r="B30" s="7" t="s">
        <v>50</v>
      </c>
      <c r="C30" s="10">
        <v>12</v>
      </c>
      <c r="D30" s="22" t="s">
        <v>95</v>
      </c>
      <c r="E30" s="17">
        <v>36597</v>
      </c>
      <c r="F30" s="43">
        <f t="shared" ca="1" si="0"/>
        <v>16</v>
      </c>
      <c r="G30" s="24">
        <v>120</v>
      </c>
      <c r="H30" s="44">
        <f t="shared" ca="1" si="1"/>
        <v>24</v>
      </c>
      <c r="I30" s="44">
        <f t="shared" ca="1" si="2"/>
        <v>96</v>
      </c>
      <c r="J30" s="10" t="s">
        <v>4</v>
      </c>
      <c r="K30" s="48">
        <f t="shared" si="3"/>
        <v>37023</v>
      </c>
    </row>
    <row r="31" spans="1:11" s="1" customFormat="1" ht="19.5" customHeight="1" x14ac:dyDescent="0.25">
      <c r="A31" s="6" t="s">
        <v>51</v>
      </c>
      <c r="B31" s="7" t="s">
        <v>52</v>
      </c>
      <c r="C31" s="10">
        <v>15</v>
      </c>
      <c r="D31" s="22" t="s">
        <v>96</v>
      </c>
      <c r="E31" s="17">
        <v>38413</v>
      </c>
      <c r="F31" s="51">
        <f t="shared" ca="1" si="0"/>
        <v>11</v>
      </c>
      <c r="G31" s="24">
        <v>120</v>
      </c>
      <c r="H31" s="44">
        <f t="shared" ca="1" si="1"/>
        <v>24</v>
      </c>
      <c r="I31" s="44">
        <f t="shared" ca="1" si="2"/>
        <v>96</v>
      </c>
      <c r="J31" s="10" t="s">
        <v>4</v>
      </c>
      <c r="K31" s="48">
        <f t="shared" si="3"/>
        <v>38839</v>
      </c>
    </row>
    <row r="32" spans="1:11" s="1" customFormat="1" ht="19.5" customHeight="1" x14ac:dyDescent="0.25">
      <c r="A32" s="6" t="s">
        <v>53</v>
      </c>
      <c r="B32" s="7" t="s">
        <v>54</v>
      </c>
      <c r="C32" s="10">
        <v>12</v>
      </c>
      <c r="D32" s="22" t="s">
        <v>97</v>
      </c>
      <c r="E32" s="17">
        <v>38152</v>
      </c>
      <c r="F32" s="43">
        <f t="shared" ca="1" si="0"/>
        <v>12</v>
      </c>
      <c r="G32" s="24">
        <v>210</v>
      </c>
      <c r="H32" s="44">
        <f t="shared" ca="1" si="1"/>
        <v>42</v>
      </c>
      <c r="I32" s="44">
        <f t="shared" ca="1" si="2"/>
        <v>168</v>
      </c>
      <c r="J32" s="10" t="s">
        <v>4</v>
      </c>
      <c r="K32" s="48">
        <f t="shared" si="3"/>
        <v>38578</v>
      </c>
    </row>
    <row r="33" spans="1:11" s="1" customFormat="1" ht="19.5" customHeight="1" x14ac:dyDescent="0.25">
      <c r="A33" s="6" t="s">
        <v>55</v>
      </c>
      <c r="B33" s="7" t="s">
        <v>56</v>
      </c>
      <c r="C33" s="10">
        <v>15</v>
      </c>
      <c r="D33" s="22" t="s">
        <v>96</v>
      </c>
      <c r="E33" s="17">
        <v>37758</v>
      </c>
      <c r="F33" s="51">
        <f t="shared" ca="1" si="0"/>
        <v>13</v>
      </c>
      <c r="G33" s="24">
        <v>120</v>
      </c>
      <c r="H33" s="44">
        <f t="shared" ca="1" si="1"/>
        <v>24</v>
      </c>
      <c r="I33" s="44">
        <f t="shared" ca="1" si="2"/>
        <v>96</v>
      </c>
      <c r="J33" s="10" t="s">
        <v>4</v>
      </c>
      <c r="K33" s="48">
        <f t="shared" si="3"/>
        <v>38185</v>
      </c>
    </row>
    <row r="34" spans="1:11" s="1" customFormat="1" ht="19.5" customHeight="1" x14ac:dyDescent="0.25">
      <c r="A34" s="6" t="s">
        <v>57</v>
      </c>
      <c r="B34" s="7" t="s">
        <v>58</v>
      </c>
      <c r="C34" s="10">
        <v>13</v>
      </c>
      <c r="D34" s="22" t="s">
        <v>94</v>
      </c>
      <c r="E34" s="17">
        <v>37787</v>
      </c>
      <c r="F34" s="43">
        <f t="shared" ca="1" si="0"/>
        <v>13</v>
      </c>
      <c r="G34" s="24">
        <v>98</v>
      </c>
      <c r="H34" s="44">
        <f t="shared" ca="1" si="1"/>
        <v>19.600000000000001</v>
      </c>
      <c r="I34" s="44">
        <f t="shared" ca="1" si="2"/>
        <v>78.400000000000006</v>
      </c>
      <c r="J34" s="10" t="s">
        <v>1</v>
      </c>
      <c r="K34" s="48">
        <f t="shared" si="3"/>
        <v>38214</v>
      </c>
    </row>
    <row r="35" spans="1:11" s="1" customFormat="1" ht="19.5" customHeight="1" x14ac:dyDescent="0.25">
      <c r="A35" s="6" t="s">
        <v>59</v>
      </c>
      <c r="B35" s="7" t="s">
        <v>60</v>
      </c>
      <c r="C35" s="10">
        <v>17</v>
      </c>
      <c r="D35" s="22" t="s">
        <v>98</v>
      </c>
      <c r="E35" s="17">
        <v>38927</v>
      </c>
      <c r="F35" s="43">
        <f t="shared" ca="1" si="0"/>
        <v>10</v>
      </c>
      <c r="G35" s="24">
        <v>220</v>
      </c>
      <c r="H35" s="44">
        <f t="shared" ca="1" si="1"/>
        <v>44</v>
      </c>
      <c r="I35" s="44">
        <f t="shared" ca="1" si="2"/>
        <v>176</v>
      </c>
      <c r="J35" s="10" t="s">
        <v>1</v>
      </c>
      <c r="K35" s="48">
        <f t="shared" si="3"/>
        <v>39354</v>
      </c>
    </row>
    <row r="36" spans="1:11" s="1" customFormat="1" ht="19.5" customHeight="1" x14ac:dyDescent="0.25">
      <c r="A36" s="6" t="s">
        <v>61</v>
      </c>
      <c r="B36" s="7" t="s">
        <v>62</v>
      </c>
      <c r="C36" s="10">
        <v>16</v>
      </c>
      <c r="D36" s="22" t="s">
        <v>96</v>
      </c>
      <c r="E36" s="17">
        <v>37805</v>
      </c>
      <c r="F36" s="50">
        <f t="shared" ca="1" si="0"/>
        <v>13</v>
      </c>
      <c r="G36" s="24">
        <v>120</v>
      </c>
      <c r="H36" s="44">
        <f t="shared" ca="1" si="1"/>
        <v>24</v>
      </c>
      <c r="I36" s="44">
        <f t="shared" ca="1" si="2"/>
        <v>96</v>
      </c>
      <c r="J36" s="10" t="s">
        <v>4</v>
      </c>
      <c r="K36" s="48">
        <f t="shared" si="3"/>
        <v>38233</v>
      </c>
    </row>
    <row r="37" spans="1:11" s="1" customFormat="1" ht="19.5" customHeight="1" x14ac:dyDescent="0.25">
      <c r="A37" s="6" t="s">
        <v>63</v>
      </c>
      <c r="B37" s="7" t="s">
        <v>64</v>
      </c>
      <c r="C37" s="10">
        <v>18</v>
      </c>
      <c r="D37" s="22" t="s">
        <v>99</v>
      </c>
      <c r="E37" s="17">
        <v>39235</v>
      </c>
      <c r="F37" s="43">
        <f t="shared" ca="1" si="0"/>
        <v>9</v>
      </c>
      <c r="G37" s="24">
        <v>114</v>
      </c>
      <c r="H37" s="44">
        <f t="shared" ca="1" si="1"/>
        <v>22.8</v>
      </c>
      <c r="I37" s="44">
        <f t="shared" ca="1" si="2"/>
        <v>91.2</v>
      </c>
      <c r="J37" s="10" t="s">
        <v>4</v>
      </c>
      <c r="K37" s="48">
        <f t="shared" si="3"/>
        <v>39662</v>
      </c>
    </row>
    <row r="38" spans="1:11" s="1" customFormat="1" ht="19.5" customHeight="1" x14ac:dyDescent="0.25">
      <c r="A38" s="6" t="s">
        <v>65</v>
      </c>
      <c r="B38" s="7" t="s">
        <v>66</v>
      </c>
      <c r="C38" s="10">
        <v>16</v>
      </c>
      <c r="D38" s="22" t="s">
        <v>95</v>
      </c>
      <c r="E38" s="17">
        <v>37722</v>
      </c>
      <c r="F38" s="43">
        <f t="shared" ca="1" si="0"/>
        <v>13</v>
      </c>
      <c r="G38" s="24">
        <v>120</v>
      </c>
      <c r="H38" s="44">
        <f t="shared" ca="1" si="1"/>
        <v>24</v>
      </c>
      <c r="I38" s="44">
        <f t="shared" ca="1" si="2"/>
        <v>96</v>
      </c>
      <c r="J38" s="10" t="s">
        <v>4</v>
      </c>
      <c r="K38" s="48">
        <f t="shared" si="3"/>
        <v>38149</v>
      </c>
    </row>
    <row r="39" spans="1:11" s="1" customFormat="1" ht="19.5" customHeight="1" x14ac:dyDescent="0.25">
      <c r="A39" s="6" t="s">
        <v>67</v>
      </c>
      <c r="B39" s="7" t="s">
        <v>68</v>
      </c>
      <c r="C39" s="10">
        <v>20</v>
      </c>
      <c r="D39" s="22" t="s">
        <v>94</v>
      </c>
      <c r="E39" s="17">
        <v>37924</v>
      </c>
      <c r="F39" s="50">
        <f t="shared" ca="1" si="0"/>
        <v>13</v>
      </c>
      <c r="G39" s="24">
        <v>98</v>
      </c>
      <c r="H39" s="44">
        <f t="shared" ca="1" si="1"/>
        <v>19.600000000000001</v>
      </c>
      <c r="I39" s="44">
        <f t="shared" ca="1" si="2"/>
        <v>78.400000000000006</v>
      </c>
      <c r="J39" s="10" t="s">
        <v>4</v>
      </c>
      <c r="K39" s="48">
        <f t="shared" si="3"/>
        <v>38351</v>
      </c>
    </row>
    <row r="40" spans="1:11" s="1" customFormat="1" ht="19.5" customHeight="1" x14ac:dyDescent="0.25">
      <c r="A40" s="6" t="s">
        <v>2</v>
      </c>
      <c r="B40" s="7" t="s">
        <v>56</v>
      </c>
      <c r="C40" s="10">
        <v>11</v>
      </c>
      <c r="D40" s="22" t="s">
        <v>98</v>
      </c>
      <c r="E40" s="17">
        <v>38800</v>
      </c>
      <c r="F40" s="43">
        <f t="shared" ca="1" si="0"/>
        <v>10</v>
      </c>
      <c r="G40" s="24">
        <v>220</v>
      </c>
      <c r="H40" s="44">
        <f t="shared" ca="1" si="1"/>
        <v>44</v>
      </c>
      <c r="I40" s="44">
        <f t="shared" ca="1" si="2"/>
        <v>176</v>
      </c>
      <c r="J40" s="10" t="s">
        <v>4</v>
      </c>
      <c r="K40" s="48">
        <f t="shared" si="3"/>
        <v>39226</v>
      </c>
    </row>
    <row r="41" spans="1:11" s="1" customFormat="1" ht="19.5" customHeight="1" x14ac:dyDescent="0.25">
      <c r="A41" s="6" t="s">
        <v>69</v>
      </c>
      <c r="B41" s="7" t="s">
        <v>70</v>
      </c>
      <c r="C41" s="10">
        <v>8</v>
      </c>
      <c r="D41" s="22" t="s">
        <v>99</v>
      </c>
      <c r="E41" s="17">
        <v>38901</v>
      </c>
      <c r="F41" s="50">
        <f t="shared" ca="1" si="0"/>
        <v>10</v>
      </c>
      <c r="G41" s="24">
        <v>114</v>
      </c>
      <c r="H41" s="44">
        <f t="shared" ca="1" si="1"/>
        <v>22.8</v>
      </c>
      <c r="I41" s="44">
        <f t="shared" ca="1" si="2"/>
        <v>91.2</v>
      </c>
      <c r="J41" s="10" t="s">
        <v>4</v>
      </c>
      <c r="K41" s="48">
        <f t="shared" si="3"/>
        <v>39328</v>
      </c>
    </row>
    <row r="42" spans="1:11" s="1" customFormat="1" ht="19.5" customHeight="1" x14ac:dyDescent="0.25">
      <c r="A42" s="6" t="s">
        <v>35</v>
      </c>
      <c r="B42" s="7" t="s">
        <v>71</v>
      </c>
      <c r="C42" s="10">
        <v>9</v>
      </c>
      <c r="D42" s="22" t="s">
        <v>97</v>
      </c>
      <c r="E42" s="17">
        <v>38984</v>
      </c>
      <c r="F42" s="43">
        <f t="shared" ca="1" si="0"/>
        <v>10</v>
      </c>
      <c r="G42" s="24">
        <v>210</v>
      </c>
      <c r="H42" s="44">
        <f t="shared" ca="1" si="1"/>
        <v>42</v>
      </c>
      <c r="I42" s="44">
        <f t="shared" ca="1" si="2"/>
        <v>168</v>
      </c>
      <c r="J42" s="10" t="s">
        <v>1</v>
      </c>
      <c r="K42" s="48">
        <f t="shared" si="3"/>
        <v>39410</v>
      </c>
    </row>
    <row r="43" spans="1:11" s="1" customFormat="1" ht="19.5" customHeight="1" x14ac:dyDescent="0.25">
      <c r="A43" s="6" t="s">
        <v>72</v>
      </c>
      <c r="B43" s="7" t="s">
        <v>73</v>
      </c>
      <c r="C43" s="10">
        <v>19</v>
      </c>
      <c r="D43" s="22" t="s">
        <v>98</v>
      </c>
      <c r="E43" s="17">
        <v>38171</v>
      </c>
      <c r="F43" s="43">
        <f t="shared" ca="1" si="0"/>
        <v>12</v>
      </c>
      <c r="G43" s="24">
        <v>220</v>
      </c>
      <c r="H43" s="44">
        <f t="shared" ca="1" si="1"/>
        <v>44</v>
      </c>
      <c r="I43" s="44">
        <f t="shared" ca="1" si="2"/>
        <v>176</v>
      </c>
      <c r="J43" s="10" t="s">
        <v>1</v>
      </c>
      <c r="K43" s="48">
        <f t="shared" si="3"/>
        <v>38598</v>
      </c>
    </row>
    <row r="44" spans="1:11" s="1" customFormat="1" ht="19.5" customHeight="1" x14ac:dyDescent="0.25">
      <c r="A44" s="6" t="s">
        <v>72</v>
      </c>
      <c r="B44" s="7" t="s">
        <v>74</v>
      </c>
      <c r="C44" s="10">
        <v>19</v>
      </c>
      <c r="D44" s="22" t="s">
        <v>96</v>
      </c>
      <c r="E44" s="17">
        <v>38849</v>
      </c>
      <c r="F44" s="43">
        <f t="shared" ca="1" si="0"/>
        <v>10</v>
      </c>
      <c r="G44" s="24">
        <v>120</v>
      </c>
      <c r="H44" s="44">
        <f t="shared" ca="1" si="1"/>
        <v>24</v>
      </c>
      <c r="I44" s="44">
        <f t="shared" ca="1" si="2"/>
        <v>96</v>
      </c>
      <c r="J44" s="10" t="s">
        <v>1</v>
      </c>
      <c r="K44" s="48">
        <f t="shared" si="3"/>
        <v>39275</v>
      </c>
    </row>
    <row r="45" spans="1:11" s="1" customFormat="1" ht="19.5" customHeight="1" x14ac:dyDescent="0.25">
      <c r="A45" s="6" t="s">
        <v>75</v>
      </c>
      <c r="B45" s="7" t="s">
        <v>76</v>
      </c>
      <c r="C45" s="10">
        <v>7</v>
      </c>
      <c r="D45" s="22" t="s">
        <v>99</v>
      </c>
      <c r="E45" s="17">
        <v>37096</v>
      </c>
      <c r="F45" s="43">
        <f t="shared" ca="1" si="0"/>
        <v>15</v>
      </c>
      <c r="G45" s="24">
        <v>114</v>
      </c>
      <c r="H45" s="44">
        <f t="shared" ca="1" si="1"/>
        <v>22.8</v>
      </c>
      <c r="I45" s="44">
        <f t="shared" ca="1" si="2"/>
        <v>91.2</v>
      </c>
      <c r="J45" s="10" t="s">
        <v>1</v>
      </c>
      <c r="K45" s="48">
        <f t="shared" si="3"/>
        <v>37523</v>
      </c>
    </row>
    <row r="46" spans="1:11" s="1" customFormat="1" ht="19.5" customHeight="1" x14ac:dyDescent="0.25">
      <c r="A46" s="6" t="s">
        <v>77</v>
      </c>
      <c r="B46" s="7" t="s">
        <v>78</v>
      </c>
      <c r="C46" s="10">
        <v>8</v>
      </c>
      <c r="D46" s="22" t="s">
        <v>93</v>
      </c>
      <c r="E46" s="17">
        <v>38395</v>
      </c>
      <c r="F46" s="43">
        <f t="shared" ca="1" si="0"/>
        <v>11</v>
      </c>
      <c r="G46" s="24">
        <v>150</v>
      </c>
      <c r="H46" s="44">
        <f t="shared" ca="1" si="1"/>
        <v>30</v>
      </c>
      <c r="I46" s="44">
        <f t="shared" ca="1" si="2"/>
        <v>120</v>
      </c>
      <c r="J46" s="10" t="s">
        <v>4</v>
      </c>
      <c r="K46" s="48">
        <f t="shared" si="3"/>
        <v>38819</v>
      </c>
    </row>
    <row r="47" spans="1:11" s="1" customFormat="1" ht="19.5" customHeight="1" x14ac:dyDescent="0.25">
      <c r="A47" s="6" t="s">
        <v>45</v>
      </c>
      <c r="B47" s="7" t="s">
        <v>79</v>
      </c>
      <c r="C47" s="10">
        <v>8</v>
      </c>
      <c r="D47" s="22" t="s">
        <v>98</v>
      </c>
      <c r="E47" s="17">
        <v>38819</v>
      </c>
      <c r="F47" s="43">
        <f t="shared" ca="1" si="0"/>
        <v>10</v>
      </c>
      <c r="G47" s="24">
        <v>220</v>
      </c>
      <c r="H47" s="44">
        <f t="shared" ca="1" si="1"/>
        <v>44</v>
      </c>
      <c r="I47" s="44">
        <f t="shared" ca="1" si="2"/>
        <v>176</v>
      </c>
      <c r="J47" s="10" t="s">
        <v>4</v>
      </c>
      <c r="K47" s="48">
        <f t="shared" si="3"/>
        <v>39245</v>
      </c>
    </row>
    <row r="48" spans="1:11" s="1" customFormat="1" ht="19.5" customHeight="1" x14ac:dyDescent="0.25">
      <c r="A48" s="6" t="s">
        <v>80</v>
      </c>
      <c r="B48" s="7" t="s">
        <v>81</v>
      </c>
      <c r="C48" s="10">
        <v>19</v>
      </c>
      <c r="D48" s="22" t="s">
        <v>96</v>
      </c>
      <c r="E48" s="17">
        <v>39266</v>
      </c>
      <c r="F48" s="43">
        <f t="shared" ca="1" si="0"/>
        <v>9</v>
      </c>
      <c r="G48" s="24">
        <v>120</v>
      </c>
      <c r="H48" s="44">
        <f t="shared" ca="1" si="1"/>
        <v>24</v>
      </c>
      <c r="I48" s="44">
        <f t="shared" ca="1" si="2"/>
        <v>96</v>
      </c>
      <c r="J48" s="10" t="s">
        <v>1</v>
      </c>
      <c r="K48" s="48">
        <f t="shared" si="3"/>
        <v>39694</v>
      </c>
    </row>
    <row r="49" spans="1:11" s="1" customFormat="1" ht="19.5" customHeight="1" x14ac:dyDescent="0.25">
      <c r="A49" s="8" t="s">
        <v>82</v>
      </c>
      <c r="B49" s="9" t="s">
        <v>83</v>
      </c>
      <c r="C49" s="11">
        <v>7</v>
      </c>
      <c r="D49" s="21" t="s">
        <v>96</v>
      </c>
      <c r="E49" s="17">
        <v>37873</v>
      </c>
      <c r="F49" s="43">
        <f t="shared" ca="1" si="0"/>
        <v>13</v>
      </c>
      <c r="G49" s="23">
        <v>120</v>
      </c>
      <c r="H49" s="44">
        <f t="shared" ca="1" si="1"/>
        <v>24</v>
      </c>
      <c r="I49" s="44">
        <f t="shared" ca="1" si="2"/>
        <v>96</v>
      </c>
      <c r="J49" s="11" t="s">
        <v>4</v>
      </c>
      <c r="K49" s="48">
        <f t="shared" si="3"/>
        <v>38300</v>
      </c>
    </row>
    <row r="50" spans="1:11" ht="6" customHeight="1" x14ac:dyDescent="0.25">
      <c r="A50" s="13"/>
      <c r="B50" s="13"/>
      <c r="C50" s="13"/>
      <c r="D50" s="13"/>
      <c r="E50" s="15"/>
      <c r="F50" s="14"/>
      <c r="G50" s="14"/>
      <c r="H50" s="27"/>
      <c r="I50" s="27"/>
      <c r="J50" s="13"/>
      <c r="K50" s="13"/>
    </row>
    <row r="51" spans="1:11" ht="22.5" customHeight="1" x14ac:dyDescent="0.25">
      <c r="E51" s="18"/>
      <c r="I51" s="45" t="s">
        <v>104</v>
      </c>
      <c r="J51" s="46">
        <f>COUNTIF(Règlement,"O")</f>
        <v>32</v>
      </c>
    </row>
  </sheetData>
  <autoFilter ref="A3:K49"/>
  <conditionalFormatting sqref="F4:F49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workbookViewId="0">
      <selection activeCell="B5" sqref="B5"/>
    </sheetView>
  </sheetViews>
  <sheetFormatPr baseColWidth="10" defaultColWidth="11" defaultRowHeight="15.75" x14ac:dyDescent="0.25"/>
  <cols>
    <col min="1" max="1" width="8" style="70" customWidth="1"/>
    <col min="2" max="2" width="35.28515625" style="71" customWidth="1"/>
    <col min="3" max="3" width="18.42578125" style="71" customWidth="1"/>
    <col min="4" max="4" width="24.42578125" style="71" customWidth="1"/>
    <col min="5" max="6" width="10.42578125" style="72" customWidth="1"/>
    <col min="7" max="7" width="9.42578125" style="70" customWidth="1"/>
    <col min="8" max="8" width="2" style="61" customWidth="1"/>
    <col min="9" max="9" width="11" style="61"/>
    <col min="10" max="10" width="16.28515625" style="61" customWidth="1"/>
    <col min="11" max="11" width="15.7109375" style="61" customWidth="1"/>
    <col min="12" max="12" width="11" style="61"/>
    <col min="13" max="14" width="10.42578125" style="61" customWidth="1"/>
    <col min="15" max="255" width="11" style="61"/>
    <col min="256" max="256" width="8" style="61" customWidth="1"/>
    <col min="257" max="257" width="40.42578125" style="61" customWidth="1"/>
    <col min="258" max="258" width="18.42578125" style="61" customWidth="1"/>
    <col min="259" max="259" width="29.42578125" style="61" customWidth="1"/>
    <col min="260" max="262" width="13.42578125" style="61" customWidth="1"/>
    <col min="263" max="511" width="11" style="61"/>
    <col min="512" max="512" width="8" style="61" customWidth="1"/>
    <col min="513" max="513" width="40.42578125" style="61" customWidth="1"/>
    <col min="514" max="514" width="18.42578125" style="61" customWidth="1"/>
    <col min="515" max="515" width="29.42578125" style="61" customWidth="1"/>
    <col min="516" max="518" width="13.42578125" style="61" customWidth="1"/>
    <col min="519" max="767" width="11" style="61"/>
    <col min="768" max="768" width="8" style="61" customWidth="1"/>
    <col min="769" max="769" width="40.42578125" style="61" customWidth="1"/>
    <col min="770" max="770" width="18.42578125" style="61" customWidth="1"/>
    <col min="771" max="771" width="29.42578125" style="61" customWidth="1"/>
    <col min="772" max="774" width="13.42578125" style="61" customWidth="1"/>
    <col min="775" max="1023" width="11" style="61"/>
    <col min="1024" max="1024" width="8" style="61" customWidth="1"/>
    <col min="1025" max="1025" width="40.42578125" style="61" customWidth="1"/>
    <col min="1026" max="1026" width="18.42578125" style="61" customWidth="1"/>
    <col min="1027" max="1027" width="29.42578125" style="61" customWidth="1"/>
    <col min="1028" max="1030" width="13.42578125" style="61" customWidth="1"/>
    <col min="1031" max="1279" width="11" style="61"/>
    <col min="1280" max="1280" width="8" style="61" customWidth="1"/>
    <col min="1281" max="1281" width="40.42578125" style="61" customWidth="1"/>
    <col min="1282" max="1282" width="18.42578125" style="61" customWidth="1"/>
    <col min="1283" max="1283" width="29.42578125" style="61" customWidth="1"/>
    <col min="1284" max="1286" width="13.42578125" style="61" customWidth="1"/>
    <col min="1287" max="1535" width="11" style="61"/>
    <col min="1536" max="1536" width="8" style="61" customWidth="1"/>
    <col min="1537" max="1537" width="40.42578125" style="61" customWidth="1"/>
    <col min="1538" max="1538" width="18.42578125" style="61" customWidth="1"/>
    <col min="1539" max="1539" width="29.42578125" style="61" customWidth="1"/>
    <col min="1540" max="1542" width="13.42578125" style="61" customWidth="1"/>
    <col min="1543" max="1791" width="11" style="61"/>
    <col min="1792" max="1792" width="8" style="61" customWidth="1"/>
    <col min="1793" max="1793" width="40.42578125" style="61" customWidth="1"/>
    <col min="1794" max="1794" width="18.42578125" style="61" customWidth="1"/>
    <col min="1795" max="1795" width="29.42578125" style="61" customWidth="1"/>
    <col min="1796" max="1798" width="13.42578125" style="61" customWidth="1"/>
    <col min="1799" max="2047" width="11" style="61"/>
    <col min="2048" max="2048" width="8" style="61" customWidth="1"/>
    <col min="2049" max="2049" width="40.42578125" style="61" customWidth="1"/>
    <col min="2050" max="2050" width="18.42578125" style="61" customWidth="1"/>
    <col min="2051" max="2051" width="29.42578125" style="61" customWidth="1"/>
    <col min="2052" max="2054" width="13.42578125" style="61" customWidth="1"/>
    <col min="2055" max="2303" width="11" style="61"/>
    <col min="2304" max="2304" width="8" style="61" customWidth="1"/>
    <col min="2305" max="2305" width="40.42578125" style="61" customWidth="1"/>
    <col min="2306" max="2306" width="18.42578125" style="61" customWidth="1"/>
    <col min="2307" max="2307" width="29.42578125" style="61" customWidth="1"/>
    <col min="2308" max="2310" width="13.42578125" style="61" customWidth="1"/>
    <col min="2311" max="2559" width="11" style="61"/>
    <col min="2560" max="2560" width="8" style="61" customWidth="1"/>
    <col min="2561" max="2561" width="40.42578125" style="61" customWidth="1"/>
    <col min="2562" max="2562" width="18.42578125" style="61" customWidth="1"/>
    <col min="2563" max="2563" width="29.42578125" style="61" customWidth="1"/>
    <col min="2564" max="2566" width="13.42578125" style="61" customWidth="1"/>
    <col min="2567" max="2815" width="11" style="61"/>
    <col min="2816" max="2816" width="8" style="61" customWidth="1"/>
    <col min="2817" max="2817" width="40.42578125" style="61" customWidth="1"/>
    <col min="2818" max="2818" width="18.42578125" style="61" customWidth="1"/>
    <col min="2819" max="2819" width="29.42578125" style="61" customWidth="1"/>
    <col min="2820" max="2822" width="13.42578125" style="61" customWidth="1"/>
    <col min="2823" max="3071" width="11" style="61"/>
    <col min="3072" max="3072" width="8" style="61" customWidth="1"/>
    <col min="3073" max="3073" width="40.42578125" style="61" customWidth="1"/>
    <col min="3074" max="3074" width="18.42578125" style="61" customWidth="1"/>
    <col min="3075" max="3075" width="29.42578125" style="61" customWidth="1"/>
    <col min="3076" max="3078" width="13.42578125" style="61" customWidth="1"/>
    <col min="3079" max="3327" width="11" style="61"/>
    <col min="3328" max="3328" width="8" style="61" customWidth="1"/>
    <col min="3329" max="3329" width="40.42578125" style="61" customWidth="1"/>
    <col min="3330" max="3330" width="18.42578125" style="61" customWidth="1"/>
    <col min="3331" max="3331" width="29.42578125" style="61" customWidth="1"/>
    <col min="3332" max="3334" width="13.42578125" style="61" customWidth="1"/>
    <col min="3335" max="3583" width="11" style="61"/>
    <col min="3584" max="3584" width="8" style="61" customWidth="1"/>
    <col min="3585" max="3585" width="40.42578125" style="61" customWidth="1"/>
    <col min="3586" max="3586" width="18.42578125" style="61" customWidth="1"/>
    <col min="3587" max="3587" width="29.42578125" style="61" customWidth="1"/>
    <col min="3588" max="3590" width="13.42578125" style="61" customWidth="1"/>
    <col min="3591" max="3839" width="11" style="61"/>
    <col min="3840" max="3840" width="8" style="61" customWidth="1"/>
    <col min="3841" max="3841" width="40.42578125" style="61" customWidth="1"/>
    <col min="3842" max="3842" width="18.42578125" style="61" customWidth="1"/>
    <col min="3843" max="3843" width="29.42578125" style="61" customWidth="1"/>
    <col min="3844" max="3846" width="13.42578125" style="61" customWidth="1"/>
    <col min="3847" max="4095" width="11" style="61"/>
    <col min="4096" max="4096" width="8" style="61" customWidth="1"/>
    <col min="4097" max="4097" width="40.42578125" style="61" customWidth="1"/>
    <col min="4098" max="4098" width="18.42578125" style="61" customWidth="1"/>
    <col min="4099" max="4099" width="29.42578125" style="61" customWidth="1"/>
    <col min="4100" max="4102" width="13.42578125" style="61" customWidth="1"/>
    <col min="4103" max="4351" width="11" style="61"/>
    <col min="4352" max="4352" width="8" style="61" customWidth="1"/>
    <col min="4353" max="4353" width="40.42578125" style="61" customWidth="1"/>
    <col min="4354" max="4354" width="18.42578125" style="61" customWidth="1"/>
    <col min="4355" max="4355" width="29.42578125" style="61" customWidth="1"/>
    <col min="4356" max="4358" width="13.42578125" style="61" customWidth="1"/>
    <col min="4359" max="4607" width="11" style="61"/>
    <col min="4608" max="4608" width="8" style="61" customWidth="1"/>
    <col min="4609" max="4609" width="40.42578125" style="61" customWidth="1"/>
    <col min="4610" max="4610" width="18.42578125" style="61" customWidth="1"/>
    <col min="4611" max="4611" width="29.42578125" style="61" customWidth="1"/>
    <col min="4612" max="4614" width="13.42578125" style="61" customWidth="1"/>
    <col min="4615" max="4863" width="11" style="61"/>
    <col min="4864" max="4864" width="8" style="61" customWidth="1"/>
    <col min="4865" max="4865" width="40.42578125" style="61" customWidth="1"/>
    <col min="4866" max="4866" width="18.42578125" style="61" customWidth="1"/>
    <col min="4867" max="4867" width="29.42578125" style="61" customWidth="1"/>
    <col min="4868" max="4870" width="13.42578125" style="61" customWidth="1"/>
    <col min="4871" max="5119" width="11" style="61"/>
    <col min="5120" max="5120" width="8" style="61" customWidth="1"/>
    <col min="5121" max="5121" width="40.42578125" style="61" customWidth="1"/>
    <col min="5122" max="5122" width="18.42578125" style="61" customWidth="1"/>
    <col min="5123" max="5123" width="29.42578125" style="61" customWidth="1"/>
    <col min="5124" max="5126" width="13.42578125" style="61" customWidth="1"/>
    <col min="5127" max="5375" width="11" style="61"/>
    <col min="5376" max="5376" width="8" style="61" customWidth="1"/>
    <col min="5377" max="5377" width="40.42578125" style="61" customWidth="1"/>
    <col min="5378" max="5378" width="18.42578125" style="61" customWidth="1"/>
    <col min="5379" max="5379" width="29.42578125" style="61" customWidth="1"/>
    <col min="5380" max="5382" width="13.42578125" style="61" customWidth="1"/>
    <col min="5383" max="5631" width="11" style="61"/>
    <col min="5632" max="5632" width="8" style="61" customWidth="1"/>
    <col min="5633" max="5633" width="40.42578125" style="61" customWidth="1"/>
    <col min="5634" max="5634" width="18.42578125" style="61" customWidth="1"/>
    <col min="5635" max="5635" width="29.42578125" style="61" customWidth="1"/>
    <col min="5636" max="5638" width="13.42578125" style="61" customWidth="1"/>
    <col min="5639" max="5887" width="11" style="61"/>
    <col min="5888" max="5888" width="8" style="61" customWidth="1"/>
    <col min="5889" max="5889" width="40.42578125" style="61" customWidth="1"/>
    <col min="5890" max="5890" width="18.42578125" style="61" customWidth="1"/>
    <col min="5891" max="5891" width="29.42578125" style="61" customWidth="1"/>
    <col min="5892" max="5894" width="13.42578125" style="61" customWidth="1"/>
    <col min="5895" max="6143" width="11" style="61"/>
    <col min="6144" max="6144" width="8" style="61" customWidth="1"/>
    <col min="6145" max="6145" width="40.42578125" style="61" customWidth="1"/>
    <col min="6146" max="6146" width="18.42578125" style="61" customWidth="1"/>
    <col min="6147" max="6147" width="29.42578125" style="61" customWidth="1"/>
    <col min="6148" max="6150" width="13.42578125" style="61" customWidth="1"/>
    <col min="6151" max="6399" width="11" style="61"/>
    <col min="6400" max="6400" width="8" style="61" customWidth="1"/>
    <col min="6401" max="6401" width="40.42578125" style="61" customWidth="1"/>
    <col min="6402" max="6402" width="18.42578125" style="61" customWidth="1"/>
    <col min="6403" max="6403" width="29.42578125" style="61" customWidth="1"/>
    <col min="6404" max="6406" width="13.42578125" style="61" customWidth="1"/>
    <col min="6407" max="6655" width="11" style="61"/>
    <col min="6656" max="6656" width="8" style="61" customWidth="1"/>
    <col min="6657" max="6657" width="40.42578125" style="61" customWidth="1"/>
    <col min="6658" max="6658" width="18.42578125" style="61" customWidth="1"/>
    <col min="6659" max="6659" width="29.42578125" style="61" customWidth="1"/>
    <col min="6660" max="6662" width="13.42578125" style="61" customWidth="1"/>
    <col min="6663" max="6911" width="11" style="61"/>
    <col min="6912" max="6912" width="8" style="61" customWidth="1"/>
    <col min="6913" max="6913" width="40.42578125" style="61" customWidth="1"/>
    <col min="6914" max="6914" width="18.42578125" style="61" customWidth="1"/>
    <col min="6915" max="6915" width="29.42578125" style="61" customWidth="1"/>
    <col min="6916" max="6918" width="13.42578125" style="61" customWidth="1"/>
    <col min="6919" max="7167" width="11" style="61"/>
    <col min="7168" max="7168" width="8" style="61" customWidth="1"/>
    <col min="7169" max="7169" width="40.42578125" style="61" customWidth="1"/>
    <col min="7170" max="7170" width="18.42578125" style="61" customWidth="1"/>
    <col min="7171" max="7171" width="29.42578125" style="61" customWidth="1"/>
    <col min="7172" max="7174" width="13.42578125" style="61" customWidth="1"/>
    <col min="7175" max="7423" width="11" style="61"/>
    <col min="7424" max="7424" width="8" style="61" customWidth="1"/>
    <col min="7425" max="7425" width="40.42578125" style="61" customWidth="1"/>
    <col min="7426" max="7426" width="18.42578125" style="61" customWidth="1"/>
    <col min="7427" max="7427" width="29.42578125" style="61" customWidth="1"/>
    <col min="7428" max="7430" width="13.42578125" style="61" customWidth="1"/>
    <col min="7431" max="7679" width="11" style="61"/>
    <col min="7680" max="7680" width="8" style="61" customWidth="1"/>
    <col min="7681" max="7681" width="40.42578125" style="61" customWidth="1"/>
    <col min="7682" max="7682" width="18.42578125" style="61" customWidth="1"/>
    <col min="7683" max="7683" width="29.42578125" style="61" customWidth="1"/>
    <col min="7684" max="7686" width="13.42578125" style="61" customWidth="1"/>
    <col min="7687" max="7935" width="11" style="61"/>
    <col min="7936" max="7936" width="8" style="61" customWidth="1"/>
    <col min="7937" max="7937" width="40.42578125" style="61" customWidth="1"/>
    <col min="7938" max="7938" width="18.42578125" style="61" customWidth="1"/>
    <col min="7939" max="7939" width="29.42578125" style="61" customWidth="1"/>
    <col min="7940" max="7942" width="13.42578125" style="61" customWidth="1"/>
    <col min="7943" max="8191" width="11" style="61"/>
    <col min="8192" max="8192" width="8" style="61" customWidth="1"/>
    <col min="8193" max="8193" width="40.42578125" style="61" customWidth="1"/>
    <col min="8194" max="8194" width="18.42578125" style="61" customWidth="1"/>
    <col min="8195" max="8195" width="29.42578125" style="61" customWidth="1"/>
    <col min="8196" max="8198" width="13.42578125" style="61" customWidth="1"/>
    <col min="8199" max="8447" width="11" style="61"/>
    <col min="8448" max="8448" width="8" style="61" customWidth="1"/>
    <col min="8449" max="8449" width="40.42578125" style="61" customWidth="1"/>
    <col min="8450" max="8450" width="18.42578125" style="61" customWidth="1"/>
    <col min="8451" max="8451" width="29.42578125" style="61" customWidth="1"/>
    <col min="8452" max="8454" width="13.42578125" style="61" customWidth="1"/>
    <col min="8455" max="8703" width="11" style="61"/>
    <col min="8704" max="8704" width="8" style="61" customWidth="1"/>
    <col min="8705" max="8705" width="40.42578125" style="61" customWidth="1"/>
    <col min="8706" max="8706" width="18.42578125" style="61" customWidth="1"/>
    <col min="8707" max="8707" width="29.42578125" style="61" customWidth="1"/>
    <col min="8708" max="8710" width="13.42578125" style="61" customWidth="1"/>
    <col min="8711" max="8959" width="11" style="61"/>
    <col min="8960" max="8960" width="8" style="61" customWidth="1"/>
    <col min="8961" max="8961" width="40.42578125" style="61" customWidth="1"/>
    <col min="8962" max="8962" width="18.42578125" style="61" customWidth="1"/>
    <col min="8963" max="8963" width="29.42578125" style="61" customWidth="1"/>
    <col min="8964" max="8966" width="13.42578125" style="61" customWidth="1"/>
    <col min="8967" max="9215" width="11" style="61"/>
    <col min="9216" max="9216" width="8" style="61" customWidth="1"/>
    <col min="9217" max="9217" width="40.42578125" style="61" customWidth="1"/>
    <col min="9218" max="9218" width="18.42578125" style="61" customWidth="1"/>
    <col min="9219" max="9219" width="29.42578125" style="61" customWidth="1"/>
    <col min="9220" max="9222" width="13.42578125" style="61" customWidth="1"/>
    <col min="9223" max="9471" width="11" style="61"/>
    <col min="9472" max="9472" width="8" style="61" customWidth="1"/>
    <col min="9473" max="9473" width="40.42578125" style="61" customWidth="1"/>
    <col min="9474" max="9474" width="18.42578125" style="61" customWidth="1"/>
    <col min="9475" max="9475" width="29.42578125" style="61" customWidth="1"/>
    <col min="9476" max="9478" width="13.42578125" style="61" customWidth="1"/>
    <col min="9479" max="9727" width="11" style="61"/>
    <col min="9728" max="9728" width="8" style="61" customWidth="1"/>
    <col min="9729" max="9729" width="40.42578125" style="61" customWidth="1"/>
    <col min="9730" max="9730" width="18.42578125" style="61" customWidth="1"/>
    <col min="9731" max="9731" width="29.42578125" style="61" customWidth="1"/>
    <col min="9732" max="9734" width="13.42578125" style="61" customWidth="1"/>
    <col min="9735" max="9983" width="11" style="61"/>
    <col min="9984" max="9984" width="8" style="61" customWidth="1"/>
    <col min="9985" max="9985" width="40.42578125" style="61" customWidth="1"/>
    <col min="9986" max="9986" width="18.42578125" style="61" customWidth="1"/>
    <col min="9987" max="9987" width="29.42578125" style="61" customWidth="1"/>
    <col min="9988" max="9990" width="13.42578125" style="61" customWidth="1"/>
    <col min="9991" max="10239" width="11" style="61"/>
    <col min="10240" max="10240" width="8" style="61" customWidth="1"/>
    <col min="10241" max="10241" width="40.42578125" style="61" customWidth="1"/>
    <col min="10242" max="10242" width="18.42578125" style="61" customWidth="1"/>
    <col min="10243" max="10243" width="29.42578125" style="61" customWidth="1"/>
    <col min="10244" max="10246" width="13.42578125" style="61" customWidth="1"/>
    <col min="10247" max="10495" width="11" style="61"/>
    <col min="10496" max="10496" width="8" style="61" customWidth="1"/>
    <col min="10497" max="10497" width="40.42578125" style="61" customWidth="1"/>
    <col min="10498" max="10498" width="18.42578125" style="61" customWidth="1"/>
    <col min="10499" max="10499" width="29.42578125" style="61" customWidth="1"/>
    <col min="10500" max="10502" width="13.42578125" style="61" customWidth="1"/>
    <col min="10503" max="10751" width="11" style="61"/>
    <col min="10752" max="10752" width="8" style="61" customWidth="1"/>
    <col min="10753" max="10753" width="40.42578125" style="61" customWidth="1"/>
    <col min="10754" max="10754" width="18.42578125" style="61" customWidth="1"/>
    <col min="10755" max="10755" width="29.42578125" style="61" customWidth="1"/>
    <col min="10756" max="10758" width="13.42578125" style="61" customWidth="1"/>
    <col min="10759" max="11007" width="11" style="61"/>
    <col min="11008" max="11008" width="8" style="61" customWidth="1"/>
    <col min="11009" max="11009" width="40.42578125" style="61" customWidth="1"/>
    <col min="11010" max="11010" width="18.42578125" style="61" customWidth="1"/>
    <col min="11011" max="11011" width="29.42578125" style="61" customWidth="1"/>
    <col min="11012" max="11014" width="13.42578125" style="61" customWidth="1"/>
    <col min="11015" max="11263" width="11" style="61"/>
    <col min="11264" max="11264" width="8" style="61" customWidth="1"/>
    <col min="11265" max="11265" width="40.42578125" style="61" customWidth="1"/>
    <col min="11266" max="11266" width="18.42578125" style="61" customWidth="1"/>
    <col min="11267" max="11267" width="29.42578125" style="61" customWidth="1"/>
    <col min="11268" max="11270" width="13.42578125" style="61" customWidth="1"/>
    <col min="11271" max="11519" width="11" style="61"/>
    <col min="11520" max="11520" width="8" style="61" customWidth="1"/>
    <col min="11521" max="11521" width="40.42578125" style="61" customWidth="1"/>
    <col min="11522" max="11522" width="18.42578125" style="61" customWidth="1"/>
    <col min="11523" max="11523" width="29.42578125" style="61" customWidth="1"/>
    <col min="11524" max="11526" width="13.42578125" style="61" customWidth="1"/>
    <col min="11527" max="11775" width="11" style="61"/>
    <col min="11776" max="11776" width="8" style="61" customWidth="1"/>
    <col min="11777" max="11777" width="40.42578125" style="61" customWidth="1"/>
    <col min="11778" max="11778" width="18.42578125" style="61" customWidth="1"/>
    <col min="11779" max="11779" width="29.42578125" style="61" customWidth="1"/>
    <col min="11780" max="11782" width="13.42578125" style="61" customWidth="1"/>
    <col min="11783" max="12031" width="11" style="61"/>
    <col min="12032" max="12032" width="8" style="61" customWidth="1"/>
    <col min="12033" max="12033" width="40.42578125" style="61" customWidth="1"/>
    <col min="12034" max="12034" width="18.42578125" style="61" customWidth="1"/>
    <col min="12035" max="12035" width="29.42578125" style="61" customWidth="1"/>
    <col min="12036" max="12038" width="13.42578125" style="61" customWidth="1"/>
    <col min="12039" max="12287" width="11" style="61"/>
    <col min="12288" max="12288" width="8" style="61" customWidth="1"/>
    <col min="12289" max="12289" width="40.42578125" style="61" customWidth="1"/>
    <col min="12290" max="12290" width="18.42578125" style="61" customWidth="1"/>
    <col min="12291" max="12291" width="29.42578125" style="61" customWidth="1"/>
    <col min="12292" max="12294" width="13.42578125" style="61" customWidth="1"/>
    <col min="12295" max="12543" width="11" style="61"/>
    <col min="12544" max="12544" width="8" style="61" customWidth="1"/>
    <col min="12545" max="12545" width="40.42578125" style="61" customWidth="1"/>
    <col min="12546" max="12546" width="18.42578125" style="61" customWidth="1"/>
    <col min="12547" max="12547" width="29.42578125" style="61" customWidth="1"/>
    <col min="12548" max="12550" width="13.42578125" style="61" customWidth="1"/>
    <col min="12551" max="12799" width="11" style="61"/>
    <col min="12800" max="12800" width="8" style="61" customWidth="1"/>
    <col min="12801" max="12801" width="40.42578125" style="61" customWidth="1"/>
    <col min="12802" max="12802" width="18.42578125" style="61" customWidth="1"/>
    <col min="12803" max="12803" width="29.42578125" style="61" customWidth="1"/>
    <col min="12804" max="12806" width="13.42578125" style="61" customWidth="1"/>
    <col min="12807" max="13055" width="11" style="61"/>
    <col min="13056" max="13056" width="8" style="61" customWidth="1"/>
    <col min="13057" max="13057" width="40.42578125" style="61" customWidth="1"/>
    <col min="13058" max="13058" width="18.42578125" style="61" customWidth="1"/>
    <col min="13059" max="13059" width="29.42578125" style="61" customWidth="1"/>
    <col min="13060" max="13062" width="13.42578125" style="61" customWidth="1"/>
    <col min="13063" max="13311" width="11" style="61"/>
    <col min="13312" max="13312" width="8" style="61" customWidth="1"/>
    <col min="13313" max="13313" width="40.42578125" style="61" customWidth="1"/>
    <col min="13314" max="13314" width="18.42578125" style="61" customWidth="1"/>
    <col min="13315" max="13315" width="29.42578125" style="61" customWidth="1"/>
    <col min="13316" max="13318" width="13.42578125" style="61" customWidth="1"/>
    <col min="13319" max="13567" width="11" style="61"/>
    <col min="13568" max="13568" width="8" style="61" customWidth="1"/>
    <col min="13569" max="13569" width="40.42578125" style="61" customWidth="1"/>
    <col min="13570" max="13570" width="18.42578125" style="61" customWidth="1"/>
    <col min="13571" max="13571" width="29.42578125" style="61" customWidth="1"/>
    <col min="13572" max="13574" width="13.42578125" style="61" customWidth="1"/>
    <col min="13575" max="13823" width="11" style="61"/>
    <col min="13824" max="13824" width="8" style="61" customWidth="1"/>
    <col min="13825" max="13825" width="40.42578125" style="61" customWidth="1"/>
    <col min="13826" max="13826" width="18.42578125" style="61" customWidth="1"/>
    <col min="13827" max="13827" width="29.42578125" style="61" customWidth="1"/>
    <col min="13828" max="13830" width="13.42578125" style="61" customWidth="1"/>
    <col min="13831" max="14079" width="11" style="61"/>
    <col min="14080" max="14080" width="8" style="61" customWidth="1"/>
    <col min="14081" max="14081" width="40.42578125" style="61" customWidth="1"/>
    <col min="14082" max="14082" width="18.42578125" style="61" customWidth="1"/>
    <col min="14083" max="14083" width="29.42578125" style="61" customWidth="1"/>
    <col min="14084" max="14086" width="13.42578125" style="61" customWidth="1"/>
    <col min="14087" max="14335" width="11" style="61"/>
    <col min="14336" max="14336" width="8" style="61" customWidth="1"/>
    <col min="14337" max="14337" width="40.42578125" style="61" customWidth="1"/>
    <col min="14338" max="14338" width="18.42578125" style="61" customWidth="1"/>
    <col min="14339" max="14339" width="29.42578125" style="61" customWidth="1"/>
    <col min="14340" max="14342" width="13.42578125" style="61" customWidth="1"/>
    <col min="14343" max="14591" width="11" style="61"/>
    <col min="14592" max="14592" width="8" style="61" customWidth="1"/>
    <col min="14593" max="14593" width="40.42578125" style="61" customWidth="1"/>
    <col min="14594" max="14594" width="18.42578125" style="61" customWidth="1"/>
    <col min="14595" max="14595" width="29.42578125" style="61" customWidth="1"/>
    <col min="14596" max="14598" width="13.42578125" style="61" customWidth="1"/>
    <col min="14599" max="14847" width="11" style="61"/>
    <col min="14848" max="14848" width="8" style="61" customWidth="1"/>
    <col min="14849" max="14849" width="40.42578125" style="61" customWidth="1"/>
    <col min="14850" max="14850" width="18.42578125" style="61" customWidth="1"/>
    <col min="14851" max="14851" width="29.42578125" style="61" customWidth="1"/>
    <col min="14852" max="14854" width="13.42578125" style="61" customWidth="1"/>
    <col min="14855" max="15103" width="11" style="61"/>
    <col min="15104" max="15104" width="8" style="61" customWidth="1"/>
    <col min="15105" max="15105" width="40.42578125" style="61" customWidth="1"/>
    <col min="15106" max="15106" width="18.42578125" style="61" customWidth="1"/>
    <col min="15107" max="15107" width="29.42578125" style="61" customWidth="1"/>
    <col min="15108" max="15110" width="13.42578125" style="61" customWidth="1"/>
    <col min="15111" max="15359" width="11" style="61"/>
    <col min="15360" max="15360" width="8" style="61" customWidth="1"/>
    <col min="15361" max="15361" width="40.42578125" style="61" customWidth="1"/>
    <col min="15362" max="15362" width="18.42578125" style="61" customWidth="1"/>
    <col min="15363" max="15363" width="29.42578125" style="61" customWidth="1"/>
    <col min="15364" max="15366" width="13.42578125" style="61" customWidth="1"/>
    <col min="15367" max="15615" width="11" style="61"/>
    <col min="15616" max="15616" width="8" style="61" customWidth="1"/>
    <col min="15617" max="15617" width="40.42578125" style="61" customWidth="1"/>
    <col min="15618" max="15618" width="18.42578125" style="61" customWidth="1"/>
    <col min="15619" max="15619" width="29.42578125" style="61" customWidth="1"/>
    <col min="15620" max="15622" width="13.42578125" style="61" customWidth="1"/>
    <col min="15623" max="15871" width="11" style="61"/>
    <col min="15872" max="15872" width="8" style="61" customWidth="1"/>
    <col min="15873" max="15873" width="40.42578125" style="61" customWidth="1"/>
    <col min="15874" max="15874" width="18.42578125" style="61" customWidth="1"/>
    <col min="15875" max="15875" width="29.42578125" style="61" customWidth="1"/>
    <col min="15876" max="15878" width="13.42578125" style="61" customWidth="1"/>
    <col min="15879" max="16127" width="11" style="61"/>
    <col min="16128" max="16128" width="8" style="61" customWidth="1"/>
    <col min="16129" max="16129" width="40.42578125" style="61" customWidth="1"/>
    <col min="16130" max="16130" width="18.42578125" style="61" customWidth="1"/>
    <col min="16131" max="16131" width="29.42578125" style="61" customWidth="1"/>
    <col min="16132" max="16134" width="13.42578125" style="61" customWidth="1"/>
    <col min="16135" max="16384" width="11" style="61"/>
  </cols>
  <sheetData>
    <row r="1" spans="1:15" ht="33" x14ac:dyDescent="0.25">
      <c r="A1" s="73" t="s">
        <v>357</v>
      </c>
      <c r="B1" s="73"/>
      <c r="C1" s="73"/>
      <c r="D1" s="73"/>
      <c r="E1" s="73"/>
      <c r="F1" s="73"/>
      <c r="G1" s="73"/>
      <c r="I1" s="73" t="s">
        <v>358</v>
      </c>
      <c r="J1" s="73"/>
      <c r="K1" s="73"/>
      <c r="L1" s="73"/>
      <c r="M1" s="73"/>
      <c r="N1" s="73"/>
      <c r="O1" s="73"/>
    </row>
    <row r="2" spans="1:15" ht="5.25" customHeight="1" x14ac:dyDescent="0.25">
      <c r="I2" s="70"/>
      <c r="J2" s="71"/>
      <c r="K2" s="71"/>
      <c r="L2" s="71"/>
      <c r="M2" s="72"/>
      <c r="N2" s="72"/>
      <c r="O2" s="70"/>
    </row>
    <row r="3" spans="1:15" s="55" customFormat="1" ht="31.5" x14ac:dyDescent="0.25">
      <c r="A3" s="52" t="s">
        <v>105</v>
      </c>
      <c r="B3" s="53" t="s">
        <v>106</v>
      </c>
      <c r="C3" s="53" t="s">
        <v>107</v>
      </c>
      <c r="D3" s="53" t="s">
        <v>108</v>
      </c>
      <c r="E3" s="54" t="s">
        <v>109</v>
      </c>
      <c r="F3" s="54" t="s">
        <v>110</v>
      </c>
      <c r="G3" s="54" t="s">
        <v>111</v>
      </c>
      <c r="I3" s="52" t="s">
        <v>105</v>
      </c>
      <c r="J3" s="53" t="s">
        <v>106</v>
      </c>
      <c r="K3" s="53" t="s">
        <v>107</v>
      </c>
      <c r="L3" s="53" t="s">
        <v>108</v>
      </c>
      <c r="M3" s="54" t="s">
        <v>109</v>
      </c>
      <c r="N3" s="54" t="s">
        <v>110</v>
      </c>
      <c r="O3" s="54" t="s">
        <v>111</v>
      </c>
    </row>
    <row r="4" spans="1:15" x14ac:dyDescent="0.25">
      <c r="A4" s="56">
        <v>1</v>
      </c>
      <c r="B4" s="57" t="s">
        <v>112</v>
      </c>
      <c r="C4" s="58" t="s">
        <v>113</v>
      </c>
      <c r="D4" s="57" t="s">
        <v>114</v>
      </c>
      <c r="E4" s="59">
        <v>11</v>
      </c>
      <c r="F4" s="60">
        <f t="shared" ref="F4:F67" si="0">E4*3.48</f>
        <v>38.28</v>
      </c>
      <c r="G4" s="56">
        <v>144</v>
      </c>
      <c r="I4" s="56"/>
      <c r="J4" s="56"/>
      <c r="K4" s="58" t="s">
        <v>113</v>
      </c>
      <c r="L4" s="56"/>
      <c r="M4" s="56"/>
      <c r="N4" s="56"/>
      <c r="O4" s="56" t="s">
        <v>359</v>
      </c>
    </row>
    <row r="5" spans="1:15" x14ac:dyDescent="0.25">
      <c r="A5" s="56">
        <v>2</v>
      </c>
      <c r="B5" s="57" t="s">
        <v>115</v>
      </c>
      <c r="C5" s="58" t="s">
        <v>113</v>
      </c>
      <c r="D5" s="57" t="s">
        <v>114</v>
      </c>
      <c r="E5" s="59">
        <v>13</v>
      </c>
      <c r="F5" s="60">
        <f t="shared" si="0"/>
        <v>45.24</v>
      </c>
      <c r="G5" s="56">
        <v>208</v>
      </c>
      <c r="I5" s="56"/>
      <c r="J5" s="56"/>
      <c r="K5" s="58" t="s">
        <v>136</v>
      </c>
      <c r="L5" s="56"/>
      <c r="M5" s="56"/>
      <c r="N5" s="56"/>
      <c r="O5" s="56" t="s">
        <v>359</v>
      </c>
    </row>
    <row r="6" spans="1:15" x14ac:dyDescent="0.25">
      <c r="A6" s="56">
        <v>3</v>
      </c>
      <c r="B6" s="57" t="s">
        <v>116</v>
      </c>
      <c r="C6" s="58" t="s">
        <v>113</v>
      </c>
      <c r="D6" s="57" t="s">
        <v>114</v>
      </c>
      <c r="E6" s="59">
        <v>13</v>
      </c>
      <c r="F6" s="60">
        <f t="shared" si="0"/>
        <v>45.24</v>
      </c>
      <c r="G6" s="56">
        <v>336</v>
      </c>
    </row>
    <row r="7" spans="1:15" x14ac:dyDescent="0.25">
      <c r="A7" s="56">
        <v>4</v>
      </c>
      <c r="B7" s="57" t="s">
        <v>117</v>
      </c>
      <c r="C7" s="58" t="s">
        <v>113</v>
      </c>
      <c r="D7" s="57" t="s">
        <v>118</v>
      </c>
      <c r="E7" s="59">
        <v>10</v>
      </c>
      <c r="F7" s="60">
        <f t="shared" si="0"/>
        <v>34.799999999999997</v>
      </c>
      <c r="G7" s="56">
        <v>192</v>
      </c>
    </row>
    <row r="8" spans="1:15" x14ac:dyDescent="0.25">
      <c r="A8" s="56">
        <v>5</v>
      </c>
      <c r="B8" s="57" t="s">
        <v>119</v>
      </c>
      <c r="C8" s="58" t="s">
        <v>113</v>
      </c>
      <c r="D8" s="57" t="s">
        <v>120</v>
      </c>
      <c r="E8" s="59">
        <v>17</v>
      </c>
      <c r="F8" s="60">
        <f t="shared" si="0"/>
        <v>59.16</v>
      </c>
      <c r="G8" s="56">
        <v>584</v>
      </c>
    </row>
    <row r="9" spans="1:15" x14ac:dyDescent="0.25">
      <c r="A9" s="56">
        <v>6</v>
      </c>
      <c r="B9" s="57" t="s">
        <v>121</v>
      </c>
      <c r="C9" s="58" t="s">
        <v>113</v>
      </c>
      <c r="D9" s="57" t="s">
        <v>122</v>
      </c>
      <c r="E9" s="59">
        <v>16</v>
      </c>
      <c r="F9" s="60">
        <f t="shared" si="0"/>
        <v>55.68</v>
      </c>
      <c r="G9" s="56">
        <v>464</v>
      </c>
    </row>
    <row r="10" spans="1:15" x14ac:dyDescent="0.25">
      <c r="A10" s="56">
        <v>7</v>
      </c>
      <c r="B10" s="57" t="s">
        <v>123</v>
      </c>
      <c r="C10" s="58" t="s">
        <v>113</v>
      </c>
      <c r="D10" s="57" t="s">
        <v>124</v>
      </c>
      <c r="E10" s="59">
        <v>14</v>
      </c>
      <c r="F10" s="60">
        <f t="shared" si="0"/>
        <v>48.72</v>
      </c>
      <c r="G10" s="56">
        <v>396</v>
      </c>
    </row>
    <row r="11" spans="1:15" x14ac:dyDescent="0.25">
      <c r="A11" s="56">
        <v>8</v>
      </c>
      <c r="B11" s="57" t="s">
        <v>125</v>
      </c>
      <c r="C11" s="58" t="s">
        <v>113</v>
      </c>
      <c r="D11" s="57" t="s">
        <v>126</v>
      </c>
      <c r="E11" s="59">
        <v>14</v>
      </c>
      <c r="F11" s="60">
        <f t="shared" si="0"/>
        <v>48.72</v>
      </c>
      <c r="G11" s="56">
        <v>304</v>
      </c>
    </row>
    <row r="12" spans="1:15" x14ac:dyDescent="0.25">
      <c r="A12" s="56">
        <v>9</v>
      </c>
      <c r="B12" s="57" t="s">
        <v>127</v>
      </c>
      <c r="C12" s="58" t="s">
        <v>113</v>
      </c>
      <c r="D12" s="57" t="s">
        <v>128</v>
      </c>
      <c r="E12" s="59">
        <v>11</v>
      </c>
      <c r="F12" s="60">
        <f t="shared" si="0"/>
        <v>38.28</v>
      </c>
      <c r="G12" s="56">
        <v>176</v>
      </c>
    </row>
    <row r="13" spans="1:15" x14ac:dyDescent="0.25">
      <c r="A13" s="56">
        <v>10</v>
      </c>
      <c r="B13" s="57" t="s">
        <v>129</v>
      </c>
      <c r="C13" s="58" t="s">
        <v>113</v>
      </c>
      <c r="D13" s="57" t="s">
        <v>130</v>
      </c>
      <c r="E13" s="59">
        <v>11</v>
      </c>
      <c r="F13" s="60">
        <f t="shared" si="0"/>
        <v>38.28</v>
      </c>
      <c r="G13" s="56">
        <v>432</v>
      </c>
    </row>
    <row r="14" spans="1:15" x14ac:dyDescent="0.25">
      <c r="A14" s="56">
        <v>11</v>
      </c>
      <c r="B14" s="57" t="s">
        <v>131</v>
      </c>
      <c r="C14" s="58" t="s">
        <v>113</v>
      </c>
      <c r="D14" s="57" t="s">
        <v>132</v>
      </c>
      <c r="E14" s="59">
        <v>14</v>
      </c>
      <c r="F14" s="60">
        <f t="shared" si="0"/>
        <v>48.72</v>
      </c>
      <c r="G14" s="56">
        <v>528</v>
      </c>
    </row>
    <row r="15" spans="1:15" x14ac:dyDescent="0.25">
      <c r="A15" s="56">
        <v>12</v>
      </c>
      <c r="B15" s="57" t="s">
        <v>133</v>
      </c>
      <c r="C15" s="58" t="s">
        <v>113</v>
      </c>
      <c r="D15" s="57" t="s">
        <v>134</v>
      </c>
      <c r="E15" s="59">
        <v>16</v>
      </c>
      <c r="F15" s="60">
        <f t="shared" si="0"/>
        <v>55.68</v>
      </c>
      <c r="G15" s="56">
        <v>518</v>
      </c>
    </row>
    <row r="16" spans="1:15" x14ac:dyDescent="0.25">
      <c r="A16" s="56">
        <v>13</v>
      </c>
      <c r="B16" s="57" t="s">
        <v>135</v>
      </c>
      <c r="C16" s="58" t="s">
        <v>136</v>
      </c>
      <c r="D16" s="57" t="s">
        <v>137</v>
      </c>
      <c r="E16" s="59">
        <v>15</v>
      </c>
      <c r="F16" s="60">
        <f t="shared" si="0"/>
        <v>52.2</v>
      </c>
      <c r="G16" s="56">
        <v>448</v>
      </c>
    </row>
    <row r="17" spans="1:7" x14ac:dyDescent="0.25">
      <c r="A17" s="56">
        <v>14</v>
      </c>
      <c r="B17" s="57" t="s">
        <v>138</v>
      </c>
      <c r="C17" s="58" t="s">
        <v>136</v>
      </c>
      <c r="D17" s="57" t="s">
        <v>139</v>
      </c>
      <c r="E17" s="59">
        <v>15</v>
      </c>
      <c r="F17" s="60">
        <f t="shared" si="0"/>
        <v>52.2</v>
      </c>
      <c r="G17" s="56">
        <v>384</v>
      </c>
    </row>
    <row r="18" spans="1:7" x14ac:dyDescent="0.25">
      <c r="A18" s="56">
        <v>15</v>
      </c>
      <c r="B18" s="57" t="s">
        <v>140</v>
      </c>
      <c r="C18" s="58" t="s">
        <v>141</v>
      </c>
      <c r="D18" s="57" t="s">
        <v>142</v>
      </c>
      <c r="E18" s="59">
        <v>6</v>
      </c>
      <c r="F18" s="60">
        <f t="shared" si="0"/>
        <v>20.88</v>
      </c>
      <c r="G18" s="56">
        <v>48</v>
      </c>
    </row>
    <row r="19" spans="1:7" x14ac:dyDescent="0.25">
      <c r="A19" s="56">
        <v>16</v>
      </c>
      <c r="B19" s="57" t="s">
        <v>143</v>
      </c>
      <c r="C19" s="58" t="s">
        <v>136</v>
      </c>
      <c r="D19" s="57" t="s">
        <v>144</v>
      </c>
      <c r="E19" s="59">
        <v>11</v>
      </c>
      <c r="F19" s="60">
        <f t="shared" si="0"/>
        <v>38.28</v>
      </c>
      <c r="G19" s="56">
        <v>224</v>
      </c>
    </row>
    <row r="20" spans="1:7" x14ac:dyDescent="0.25">
      <c r="A20" s="56">
        <v>17</v>
      </c>
      <c r="B20" s="57" t="s">
        <v>145</v>
      </c>
      <c r="C20" s="58" t="s">
        <v>113</v>
      </c>
      <c r="D20" s="57" t="s">
        <v>40</v>
      </c>
      <c r="E20" s="59">
        <v>12</v>
      </c>
      <c r="F20" s="60">
        <f t="shared" si="0"/>
        <v>41.76</v>
      </c>
      <c r="G20" s="56">
        <v>252</v>
      </c>
    </row>
    <row r="21" spans="1:7" x14ac:dyDescent="0.25">
      <c r="A21" s="56">
        <v>18</v>
      </c>
      <c r="B21" s="57" t="s">
        <v>146</v>
      </c>
      <c r="C21" s="58" t="s">
        <v>147</v>
      </c>
      <c r="D21" s="57" t="s">
        <v>148</v>
      </c>
      <c r="E21" s="59">
        <v>15</v>
      </c>
      <c r="F21" s="60">
        <f t="shared" si="0"/>
        <v>52.2</v>
      </c>
      <c r="G21" s="56">
        <v>400</v>
      </c>
    </row>
    <row r="22" spans="1:7" x14ac:dyDescent="0.25">
      <c r="A22" s="56">
        <v>19</v>
      </c>
      <c r="B22" s="57" t="s">
        <v>149</v>
      </c>
      <c r="C22" s="58" t="s">
        <v>147</v>
      </c>
      <c r="D22" s="57" t="s">
        <v>148</v>
      </c>
      <c r="E22" s="59">
        <v>15</v>
      </c>
      <c r="F22" s="60">
        <f t="shared" si="0"/>
        <v>52.2</v>
      </c>
      <c r="G22" s="56">
        <v>432</v>
      </c>
    </row>
    <row r="23" spans="1:7" x14ac:dyDescent="0.25">
      <c r="A23" s="56">
        <v>20</v>
      </c>
      <c r="B23" s="57" t="s">
        <v>150</v>
      </c>
      <c r="C23" s="58" t="s">
        <v>136</v>
      </c>
      <c r="D23" s="57" t="s">
        <v>151</v>
      </c>
      <c r="E23" s="59">
        <v>16</v>
      </c>
      <c r="F23" s="60">
        <f t="shared" si="0"/>
        <v>55.68</v>
      </c>
      <c r="G23" s="56">
        <v>400</v>
      </c>
    </row>
    <row r="24" spans="1:7" x14ac:dyDescent="0.25">
      <c r="A24" s="56">
        <v>21</v>
      </c>
      <c r="B24" s="57" t="s">
        <v>152</v>
      </c>
      <c r="C24" s="58" t="s">
        <v>113</v>
      </c>
      <c r="D24" s="57" t="s">
        <v>153</v>
      </c>
      <c r="E24" s="59">
        <v>14</v>
      </c>
      <c r="F24" s="60">
        <f t="shared" si="0"/>
        <v>48.72</v>
      </c>
      <c r="G24" s="56">
        <v>420</v>
      </c>
    </row>
    <row r="25" spans="1:7" x14ac:dyDescent="0.25">
      <c r="A25" s="56">
        <v>22</v>
      </c>
      <c r="B25" s="57" t="s">
        <v>154</v>
      </c>
      <c r="C25" s="58" t="s">
        <v>113</v>
      </c>
      <c r="D25" s="57" t="s">
        <v>155</v>
      </c>
      <c r="E25" s="59">
        <v>14</v>
      </c>
      <c r="F25" s="60">
        <f t="shared" si="0"/>
        <v>48.72</v>
      </c>
      <c r="G25" s="56">
        <v>528</v>
      </c>
    </row>
    <row r="26" spans="1:7" x14ac:dyDescent="0.25">
      <c r="A26" s="56">
        <v>23</v>
      </c>
      <c r="B26" s="57" t="s">
        <v>156</v>
      </c>
      <c r="C26" s="58" t="s">
        <v>113</v>
      </c>
      <c r="D26" s="57" t="s">
        <v>157</v>
      </c>
      <c r="E26" s="59">
        <v>8</v>
      </c>
      <c r="F26" s="60">
        <f t="shared" si="0"/>
        <v>27.84</v>
      </c>
      <c r="G26" s="56">
        <v>320</v>
      </c>
    </row>
    <row r="27" spans="1:7" x14ac:dyDescent="0.25">
      <c r="A27" s="56">
        <v>24</v>
      </c>
      <c r="B27" s="57" t="s">
        <v>158</v>
      </c>
      <c r="C27" s="58" t="s">
        <v>113</v>
      </c>
      <c r="D27" s="57" t="s">
        <v>159</v>
      </c>
      <c r="E27" s="59">
        <v>14</v>
      </c>
      <c r="F27" s="60">
        <f t="shared" si="0"/>
        <v>48.72</v>
      </c>
      <c r="G27" s="56">
        <v>320</v>
      </c>
    </row>
    <row r="28" spans="1:7" x14ac:dyDescent="0.25">
      <c r="A28" s="56">
        <v>25</v>
      </c>
      <c r="B28" s="57" t="s">
        <v>160</v>
      </c>
      <c r="C28" s="58" t="s">
        <v>113</v>
      </c>
      <c r="D28" s="57" t="s">
        <v>161</v>
      </c>
      <c r="E28" s="59">
        <v>12</v>
      </c>
      <c r="F28" s="60">
        <f t="shared" si="0"/>
        <v>41.76</v>
      </c>
      <c r="G28" s="56">
        <v>252</v>
      </c>
    </row>
    <row r="29" spans="1:7" x14ac:dyDescent="0.25">
      <c r="A29" s="56">
        <v>26</v>
      </c>
      <c r="B29" s="57" t="s">
        <v>162</v>
      </c>
      <c r="C29" s="58" t="s">
        <v>113</v>
      </c>
      <c r="D29" s="57" t="s">
        <v>163</v>
      </c>
      <c r="E29" s="59">
        <v>18</v>
      </c>
      <c r="F29" s="60">
        <f t="shared" si="0"/>
        <v>62.64</v>
      </c>
      <c r="G29" s="56">
        <v>464</v>
      </c>
    </row>
    <row r="30" spans="1:7" x14ac:dyDescent="0.25">
      <c r="A30" s="62">
        <v>27</v>
      </c>
      <c r="B30" s="63" t="s">
        <v>164</v>
      </c>
      <c r="C30" s="64" t="s">
        <v>113</v>
      </c>
      <c r="D30" s="63" t="s">
        <v>165</v>
      </c>
      <c r="E30" s="65">
        <v>12</v>
      </c>
      <c r="F30" s="66">
        <f t="shared" si="0"/>
        <v>41.76</v>
      </c>
      <c r="G30" s="62">
        <v>192</v>
      </c>
    </row>
    <row r="31" spans="1:7" x14ac:dyDescent="0.25">
      <c r="A31" s="56">
        <v>28</v>
      </c>
      <c r="B31" s="57" t="s">
        <v>145</v>
      </c>
      <c r="C31" s="58" t="s">
        <v>113</v>
      </c>
      <c r="D31" s="57" t="s">
        <v>40</v>
      </c>
      <c r="E31" s="59">
        <v>12</v>
      </c>
      <c r="F31" s="60">
        <f t="shared" si="0"/>
        <v>41.76</v>
      </c>
      <c r="G31" s="56">
        <v>252</v>
      </c>
    </row>
    <row r="32" spans="1:7" x14ac:dyDescent="0.25">
      <c r="A32" s="56">
        <v>29</v>
      </c>
      <c r="B32" s="57" t="s">
        <v>166</v>
      </c>
      <c r="C32" s="58" t="s">
        <v>113</v>
      </c>
      <c r="D32" s="57" t="s">
        <v>167</v>
      </c>
      <c r="E32" s="59">
        <v>15</v>
      </c>
      <c r="F32" s="60">
        <f t="shared" si="0"/>
        <v>52.2</v>
      </c>
      <c r="G32" s="56">
        <v>272</v>
      </c>
    </row>
    <row r="33" spans="1:7" x14ac:dyDescent="0.25">
      <c r="A33" s="56">
        <v>30</v>
      </c>
      <c r="B33" s="57" t="s">
        <v>168</v>
      </c>
      <c r="C33" s="58" t="s">
        <v>113</v>
      </c>
      <c r="D33" s="57" t="s">
        <v>169</v>
      </c>
      <c r="E33" s="59">
        <v>14</v>
      </c>
      <c r="F33" s="60">
        <f t="shared" si="0"/>
        <v>48.72</v>
      </c>
      <c r="G33" s="56">
        <v>320</v>
      </c>
    </row>
    <row r="34" spans="1:7" x14ac:dyDescent="0.25">
      <c r="A34" s="56">
        <v>31</v>
      </c>
      <c r="B34" s="57" t="s">
        <v>170</v>
      </c>
      <c r="C34" s="58" t="s">
        <v>113</v>
      </c>
      <c r="D34" s="57" t="s">
        <v>171</v>
      </c>
      <c r="E34" s="59">
        <v>15</v>
      </c>
      <c r="F34" s="60">
        <f t="shared" si="0"/>
        <v>52.2</v>
      </c>
      <c r="G34" s="56">
        <v>368</v>
      </c>
    </row>
    <row r="35" spans="1:7" x14ac:dyDescent="0.25">
      <c r="A35" s="56">
        <v>32</v>
      </c>
      <c r="B35" s="57" t="s">
        <v>172</v>
      </c>
      <c r="C35" s="58" t="s">
        <v>113</v>
      </c>
      <c r="D35" s="57" t="s">
        <v>173</v>
      </c>
      <c r="E35" s="59">
        <v>8</v>
      </c>
      <c r="F35" s="60">
        <f t="shared" si="0"/>
        <v>27.84</v>
      </c>
      <c r="G35" s="56">
        <v>216</v>
      </c>
    </row>
    <row r="36" spans="1:7" x14ac:dyDescent="0.25">
      <c r="A36" s="56">
        <v>33</v>
      </c>
      <c r="B36" s="57" t="s">
        <v>174</v>
      </c>
      <c r="C36" s="58" t="s">
        <v>113</v>
      </c>
      <c r="D36" s="57" t="s">
        <v>175</v>
      </c>
      <c r="E36" s="59">
        <v>15</v>
      </c>
      <c r="F36" s="60">
        <f t="shared" si="0"/>
        <v>52.2</v>
      </c>
      <c r="G36" s="56">
        <v>320</v>
      </c>
    </row>
    <row r="37" spans="1:7" x14ac:dyDescent="0.25">
      <c r="A37" s="56">
        <v>34</v>
      </c>
      <c r="B37" s="57" t="s">
        <v>176</v>
      </c>
      <c r="C37" s="58" t="s">
        <v>113</v>
      </c>
      <c r="D37" s="57" t="s">
        <v>148</v>
      </c>
      <c r="E37" s="59">
        <v>15</v>
      </c>
      <c r="F37" s="60">
        <f t="shared" si="0"/>
        <v>52.2</v>
      </c>
      <c r="G37" s="56">
        <v>384</v>
      </c>
    </row>
    <row r="38" spans="1:7" x14ac:dyDescent="0.25">
      <c r="A38" s="56">
        <v>35</v>
      </c>
      <c r="B38" s="57" t="s">
        <v>177</v>
      </c>
      <c r="C38" s="58" t="s">
        <v>113</v>
      </c>
      <c r="D38" s="57" t="s">
        <v>148</v>
      </c>
      <c r="E38" s="59">
        <v>15</v>
      </c>
      <c r="F38" s="60">
        <f t="shared" si="0"/>
        <v>52.2</v>
      </c>
      <c r="G38" s="56">
        <v>400</v>
      </c>
    </row>
    <row r="39" spans="1:7" x14ac:dyDescent="0.25">
      <c r="A39" s="56">
        <v>36</v>
      </c>
      <c r="B39" s="57" t="s">
        <v>178</v>
      </c>
      <c r="C39" s="58" t="s">
        <v>147</v>
      </c>
      <c r="D39" s="57" t="s">
        <v>179</v>
      </c>
      <c r="E39" s="59">
        <v>15</v>
      </c>
      <c r="F39" s="60">
        <f t="shared" si="0"/>
        <v>52.2</v>
      </c>
      <c r="G39" s="56">
        <v>368</v>
      </c>
    </row>
    <row r="40" spans="1:7" x14ac:dyDescent="0.25">
      <c r="A40" s="56">
        <v>37</v>
      </c>
      <c r="B40" s="57" t="s">
        <v>180</v>
      </c>
      <c r="C40" s="58" t="s">
        <v>147</v>
      </c>
      <c r="D40" s="57" t="s">
        <v>179</v>
      </c>
      <c r="E40" s="59">
        <v>16</v>
      </c>
      <c r="F40" s="60">
        <f t="shared" si="0"/>
        <v>55.68</v>
      </c>
      <c r="G40" s="56">
        <v>480</v>
      </c>
    </row>
    <row r="41" spans="1:7" x14ac:dyDescent="0.25">
      <c r="A41" s="56">
        <v>38</v>
      </c>
      <c r="B41" s="57" t="s">
        <v>181</v>
      </c>
      <c r="C41" s="58" t="s">
        <v>147</v>
      </c>
      <c r="D41" s="57" t="s">
        <v>179</v>
      </c>
      <c r="E41" s="59">
        <v>15</v>
      </c>
      <c r="F41" s="60">
        <f t="shared" si="0"/>
        <v>52.2</v>
      </c>
      <c r="G41" s="56">
        <v>432</v>
      </c>
    </row>
    <row r="42" spans="1:7" x14ac:dyDescent="0.25">
      <c r="A42" s="56">
        <v>39</v>
      </c>
      <c r="B42" s="57" t="s">
        <v>182</v>
      </c>
      <c r="C42" s="58" t="s">
        <v>147</v>
      </c>
      <c r="D42" s="57" t="s">
        <v>183</v>
      </c>
      <c r="E42" s="59">
        <v>18</v>
      </c>
      <c r="F42" s="60">
        <f t="shared" si="0"/>
        <v>62.64</v>
      </c>
      <c r="G42" s="56">
        <v>704</v>
      </c>
    </row>
    <row r="43" spans="1:7" x14ac:dyDescent="0.25">
      <c r="A43" s="56">
        <v>40</v>
      </c>
      <c r="B43" s="57" t="s">
        <v>184</v>
      </c>
      <c r="C43" s="58" t="s">
        <v>147</v>
      </c>
      <c r="D43" s="57" t="s">
        <v>185</v>
      </c>
      <c r="E43" s="59">
        <v>18</v>
      </c>
      <c r="F43" s="60">
        <f t="shared" si="0"/>
        <v>62.64</v>
      </c>
      <c r="G43" s="56">
        <v>464</v>
      </c>
    </row>
    <row r="44" spans="1:7" x14ac:dyDescent="0.25">
      <c r="A44" s="56">
        <v>41</v>
      </c>
      <c r="B44" s="57" t="s">
        <v>186</v>
      </c>
      <c r="C44" s="58" t="s">
        <v>147</v>
      </c>
      <c r="D44" s="57" t="s">
        <v>187</v>
      </c>
      <c r="E44" s="59">
        <v>16</v>
      </c>
      <c r="F44" s="60">
        <f t="shared" si="0"/>
        <v>55.68</v>
      </c>
      <c r="G44" s="56">
        <v>576</v>
      </c>
    </row>
    <row r="45" spans="1:7" x14ac:dyDescent="0.25">
      <c r="A45" s="56">
        <v>42</v>
      </c>
      <c r="B45" s="57" t="s">
        <v>188</v>
      </c>
      <c r="C45" s="58" t="s">
        <v>147</v>
      </c>
      <c r="D45" s="57" t="s">
        <v>189</v>
      </c>
      <c r="E45" s="59">
        <v>16</v>
      </c>
      <c r="F45" s="60">
        <f t="shared" si="0"/>
        <v>55.68</v>
      </c>
      <c r="G45" s="56">
        <v>512</v>
      </c>
    </row>
    <row r="46" spans="1:7" x14ac:dyDescent="0.25">
      <c r="A46" s="56">
        <v>43</v>
      </c>
      <c r="B46" s="57" t="s">
        <v>190</v>
      </c>
      <c r="C46" s="58" t="s">
        <v>147</v>
      </c>
      <c r="D46" s="57" t="s">
        <v>191</v>
      </c>
      <c r="E46" s="59">
        <v>18</v>
      </c>
      <c r="F46" s="60">
        <f t="shared" si="0"/>
        <v>62.64</v>
      </c>
      <c r="G46" s="56">
        <v>1620</v>
      </c>
    </row>
    <row r="47" spans="1:7" x14ac:dyDescent="0.25">
      <c r="A47" s="56">
        <v>44</v>
      </c>
      <c r="B47" s="57" t="s">
        <v>192</v>
      </c>
      <c r="C47" s="58" t="s">
        <v>147</v>
      </c>
      <c r="D47" s="57" t="s">
        <v>132</v>
      </c>
      <c r="E47" s="59">
        <v>17</v>
      </c>
      <c r="F47" s="60">
        <f t="shared" si="0"/>
        <v>59.16</v>
      </c>
      <c r="G47" s="56">
        <v>720</v>
      </c>
    </row>
    <row r="48" spans="1:7" x14ac:dyDescent="0.25">
      <c r="A48" s="56">
        <v>45</v>
      </c>
      <c r="B48" s="57" t="s">
        <v>193</v>
      </c>
      <c r="C48" s="58" t="s">
        <v>147</v>
      </c>
      <c r="D48" s="57" t="s">
        <v>194</v>
      </c>
      <c r="E48" s="59">
        <v>15</v>
      </c>
      <c r="F48" s="60">
        <f t="shared" si="0"/>
        <v>52.2</v>
      </c>
      <c r="G48" s="56">
        <v>480</v>
      </c>
    </row>
    <row r="49" spans="1:7" x14ac:dyDescent="0.25">
      <c r="A49" s="56">
        <v>46</v>
      </c>
      <c r="B49" s="57" t="s">
        <v>195</v>
      </c>
      <c r="C49" s="58" t="s">
        <v>147</v>
      </c>
      <c r="D49" s="57" t="s">
        <v>196</v>
      </c>
      <c r="E49" s="59">
        <v>14</v>
      </c>
      <c r="F49" s="60">
        <f t="shared" si="0"/>
        <v>48.72</v>
      </c>
      <c r="G49" s="56">
        <v>608</v>
      </c>
    </row>
    <row r="50" spans="1:7" x14ac:dyDescent="0.25">
      <c r="A50" s="56">
        <v>47</v>
      </c>
      <c r="B50" s="57" t="s">
        <v>197</v>
      </c>
      <c r="C50" s="58" t="s">
        <v>113</v>
      </c>
      <c r="D50" s="57" t="s">
        <v>198</v>
      </c>
      <c r="E50" s="59">
        <v>13</v>
      </c>
      <c r="F50" s="60">
        <f t="shared" si="0"/>
        <v>45.24</v>
      </c>
      <c r="G50" s="56">
        <v>384</v>
      </c>
    </row>
    <row r="51" spans="1:7" x14ac:dyDescent="0.25">
      <c r="A51" s="56">
        <v>48</v>
      </c>
      <c r="B51" s="57" t="s">
        <v>199</v>
      </c>
      <c r="C51" s="58" t="s">
        <v>113</v>
      </c>
      <c r="D51" s="57" t="s">
        <v>200</v>
      </c>
      <c r="E51" s="59">
        <v>15</v>
      </c>
      <c r="F51" s="60">
        <f t="shared" si="0"/>
        <v>52.2</v>
      </c>
      <c r="G51" s="56">
        <v>414</v>
      </c>
    </row>
    <row r="52" spans="1:7" x14ac:dyDescent="0.25">
      <c r="A52" s="56">
        <v>49</v>
      </c>
      <c r="B52" s="57" t="s">
        <v>201</v>
      </c>
      <c r="C52" s="58" t="s">
        <v>113</v>
      </c>
      <c r="D52" s="57" t="s">
        <v>202</v>
      </c>
      <c r="E52" s="59">
        <v>16</v>
      </c>
      <c r="F52" s="60">
        <f t="shared" si="0"/>
        <v>55.68</v>
      </c>
      <c r="G52" s="56">
        <v>480</v>
      </c>
    </row>
    <row r="53" spans="1:7" x14ac:dyDescent="0.25">
      <c r="A53" s="56">
        <v>51</v>
      </c>
      <c r="B53" s="57" t="s">
        <v>203</v>
      </c>
      <c r="C53" s="58" t="s">
        <v>113</v>
      </c>
      <c r="D53" s="57" t="s">
        <v>204</v>
      </c>
      <c r="E53" s="59">
        <v>12</v>
      </c>
      <c r="F53" s="60">
        <f t="shared" si="0"/>
        <v>41.76</v>
      </c>
      <c r="G53" s="56">
        <v>216</v>
      </c>
    </row>
    <row r="54" spans="1:7" x14ac:dyDescent="0.25">
      <c r="A54" s="56">
        <v>52</v>
      </c>
      <c r="B54" s="57" t="s">
        <v>205</v>
      </c>
      <c r="C54" s="58" t="s">
        <v>113</v>
      </c>
      <c r="D54" s="57" t="s">
        <v>206</v>
      </c>
      <c r="E54" s="59">
        <v>15</v>
      </c>
      <c r="F54" s="60">
        <f t="shared" si="0"/>
        <v>52.2</v>
      </c>
      <c r="G54" s="56">
        <v>320</v>
      </c>
    </row>
    <row r="55" spans="1:7" x14ac:dyDescent="0.25">
      <c r="A55" s="56">
        <v>53</v>
      </c>
      <c r="B55" s="57" t="s">
        <v>207</v>
      </c>
      <c r="C55" s="58" t="s">
        <v>113</v>
      </c>
      <c r="D55" s="57" t="s">
        <v>208</v>
      </c>
      <c r="E55" s="59">
        <v>10</v>
      </c>
      <c r="F55" s="60">
        <f t="shared" si="0"/>
        <v>34.799999999999997</v>
      </c>
      <c r="G55" s="56">
        <v>256</v>
      </c>
    </row>
    <row r="56" spans="1:7" x14ac:dyDescent="0.25">
      <c r="A56" s="56">
        <v>54</v>
      </c>
      <c r="B56" s="57" t="s">
        <v>209</v>
      </c>
      <c r="C56" s="58" t="s">
        <v>113</v>
      </c>
      <c r="D56" s="57" t="s">
        <v>210</v>
      </c>
      <c r="E56" s="59">
        <v>13</v>
      </c>
      <c r="F56" s="60">
        <f t="shared" si="0"/>
        <v>45.24</v>
      </c>
      <c r="G56" s="56">
        <v>432</v>
      </c>
    </row>
    <row r="57" spans="1:7" x14ac:dyDescent="0.25">
      <c r="A57" s="56">
        <v>55</v>
      </c>
      <c r="B57" s="57" t="s">
        <v>211</v>
      </c>
      <c r="C57" s="58" t="s">
        <v>113</v>
      </c>
      <c r="D57" s="57" t="s">
        <v>212</v>
      </c>
      <c r="E57" s="59">
        <v>15</v>
      </c>
      <c r="F57" s="60">
        <f t="shared" si="0"/>
        <v>52.2</v>
      </c>
      <c r="G57" s="56">
        <v>512</v>
      </c>
    </row>
    <row r="58" spans="1:7" x14ac:dyDescent="0.25">
      <c r="A58" s="56">
        <v>56</v>
      </c>
      <c r="B58" s="57" t="s">
        <v>213</v>
      </c>
      <c r="C58" s="58" t="s">
        <v>113</v>
      </c>
      <c r="D58" s="57" t="s">
        <v>212</v>
      </c>
      <c r="E58" s="59">
        <v>14</v>
      </c>
      <c r="F58" s="60">
        <f t="shared" si="0"/>
        <v>48.72</v>
      </c>
      <c r="G58" s="56">
        <v>368</v>
      </c>
    </row>
    <row r="59" spans="1:7" x14ac:dyDescent="0.25">
      <c r="A59" s="56">
        <v>57</v>
      </c>
      <c r="B59" s="57" t="s">
        <v>214</v>
      </c>
      <c r="C59" s="58" t="s">
        <v>113</v>
      </c>
      <c r="D59" s="57" t="s">
        <v>212</v>
      </c>
      <c r="E59" s="59">
        <v>14</v>
      </c>
      <c r="F59" s="60">
        <f t="shared" si="0"/>
        <v>48.72</v>
      </c>
      <c r="G59" s="56">
        <v>314</v>
      </c>
    </row>
    <row r="60" spans="1:7" x14ac:dyDescent="0.25">
      <c r="A60" s="56">
        <v>58</v>
      </c>
      <c r="B60" s="57" t="s">
        <v>215</v>
      </c>
      <c r="C60" s="58" t="s">
        <v>113</v>
      </c>
      <c r="D60" s="57" t="s">
        <v>212</v>
      </c>
      <c r="E60" s="59">
        <v>15</v>
      </c>
      <c r="F60" s="60">
        <f t="shared" si="0"/>
        <v>52.2</v>
      </c>
      <c r="G60" s="56">
        <v>528</v>
      </c>
    </row>
    <row r="61" spans="1:7" x14ac:dyDescent="0.25">
      <c r="A61" s="56">
        <v>59</v>
      </c>
      <c r="B61" s="57" t="s">
        <v>216</v>
      </c>
      <c r="C61" s="58" t="s">
        <v>113</v>
      </c>
      <c r="D61" s="57" t="s">
        <v>212</v>
      </c>
      <c r="E61" s="59">
        <v>14</v>
      </c>
      <c r="F61" s="60">
        <f t="shared" si="0"/>
        <v>48.72</v>
      </c>
      <c r="G61" s="56">
        <v>384</v>
      </c>
    </row>
    <row r="62" spans="1:7" x14ac:dyDescent="0.25">
      <c r="A62" s="56">
        <v>60</v>
      </c>
      <c r="B62" s="57" t="s">
        <v>217</v>
      </c>
      <c r="C62" s="58" t="s">
        <v>113</v>
      </c>
      <c r="D62" s="57" t="s">
        <v>212</v>
      </c>
      <c r="E62" s="59">
        <v>15</v>
      </c>
      <c r="F62" s="60">
        <f t="shared" si="0"/>
        <v>52.2</v>
      </c>
      <c r="G62" s="56">
        <v>512</v>
      </c>
    </row>
    <row r="63" spans="1:7" x14ac:dyDescent="0.25">
      <c r="A63" s="56">
        <v>61</v>
      </c>
      <c r="B63" s="57" t="s">
        <v>218</v>
      </c>
      <c r="C63" s="58" t="s">
        <v>113</v>
      </c>
      <c r="D63" s="57" t="s">
        <v>219</v>
      </c>
      <c r="E63" s="59">
        <v>13</v>
      </c>
      <c r="F63" s="60">
        <f t="shared" si="0"/>
        <v>45.24</v>
      </c>
      <c r="G63" s="56">
        <v>348</v>
      </c>
    </row>
    <row r="64" spans="1:7" x14ac:dyDescent="0.25">
      <c r="A64" s="56">
        <v>62</v>
      </c>
      <c r="B64" s="57" t="s">
        <v>220</v>
      </c>
      <c r="C64" s="58" t="s">
        <v>113</v>
      </c>
      <c r="D64" s="57" t="s">
        <v>221</v>
      </c>
      <c r="E64" s="59">
        <v>14</v>
      </c>
      <c r="F64" s="60">
        <f t="shared" si="0"/>
        <v>48.72</v>
      </c>
      <c r="G64" s="56">
        <v>336</v>
      </c>
    </row>
    <row r="65" spans="1:7" x14ac:dyDescent="0.25">
      <c r="A65" s="56">
        <v>63</v>
      </c>
      <c r="B65" s="57" t="s">
        <v>222</v>
      </c>
      <c r="C65" s="58" t="s">
        <v>113</v>
      </c>
      <c r="D65" s="57" t="s">
        <v>223</v>
      </c>
      <c r="E65" s="59">
        <v>16</v>
      </c>
      <c r="F65" s="60">
        <f t="shared" si="0"/>
        <v>55.68</v>
      </c>
      <c r="G65" s="56">
        <v>486</v>
      </c>
    </row>
    <row r="66" spans="1:7" x14ac:dyDescent="0.25">
      <c r="A66" s="56">
        <v>64</v>
      </c>
      <c r="B66" s="57" t="s">
        <v>224</v>
      </c>
      <c r="C66" s="58" t="s">
        <v>113</v>
      </c>
      <c r="D66" s="57" t="s">
        <v>225</v>
      </c>
      <c r="E66" s="59">
        <v>15</v>
      </c>
      <c r="F66" s="60">
        <f t="shared" si="0"/>
        <v>52.2</v>
      </c>
      <c r="G66" s="56">
        <v>384</v>
      </c>
    </row>
    <row r="67" spans="1:7" x14ac:dyDescent="0.25">
      <c r="A67" s="56">
        <v>65</v>
      </c>
      <c r="B67" s="57" t="s">
        <v>226</v>
      </c>
      <c r="C67" s="58" t="s">
        <v>113</v>
      </c>
      <c r="D67" s="57" t="s">
        <v>227</v>
      </c>
      <c r="E67" s="59">
        <v>16</v>
      </c>
      <c r="F67" s="60">
        <f t="shared" si="0"/>
        <v>55.68</v>
      </c>
      <c r="G67" s="56">
        <v>672</v>
      </c>
    </row>
    <row r="68" spans="1:7" x14ac:dyDescent="0.25">
      <c r="A68" s="56">
        <v>66</v>
      </c>
      <c r="B68" s="57" t="s">
        <v>228</v>
      </c>
      <c r="C68" s="58" t="s">
        <v>113</v>
      </c>
      <c r="D68" s="57" t="s">
        <v>227</v>
      </c>
      <c r="E68" s="59">
        <v>19</v>
      </c>
      <c r="F68" s="60">
        <f t="shared" ref="F68:F131" si="1">E68*3.48</f>
        <v>66.12</v>
      </c>
      <c r="G68" s="56">
        <v>1024</v>
      </c>
    </row>
    <row r="69" spans="1:7" x14ac:dyDescent="0.25">
      <c r="A69" s="56">
        <v>67</v>
      </c>
      <c r="B69" s="57" t="s">
        <v>229</v>
      </c>
      <c r="C69" s="58" t="s">
        <v>113</v>
      </c>
      <c r="D69" s="57" t="s">
        <v>227</v>
      </c>
      <c r="E69" s="59">
        <v>19</v>
      </c>
      <c r="F69" s="60">
        <f t="shared" si="1"/>
        <v>66.12</v>
      </c>
      <c r="G69" s="56">
        <v>1040</v>
      </c>
    </row>
    <row r="70" spans="1:7" x14ac:dyDescent="0.25">
      <c r="A70" s="56">
        <v>68</v>
      </c>
      <c r="B70" s="57" t="s">
        <v>230</v>
      </c>
      <c r="C70" s="58" t="s">
        <v>113</v>
      </c>
      <c r="D70" s="57" t="s">
        <v>227</v>
      </c>
      <c r="E70" s="59">
        <v>16</v>
      </c>
      <c r="F70" s="60">
        <f t="shared" si="1"/>
        <v>55.68</v>
      </c>
      <c r="G70" s="56">
        <v>624</v>
      </c>
    </row>
    <row r="71" spans="1:7" x14ac:dyDescent="0.25">
      <c r="A71" s="56">
        <v>69</v>
      </c>
      <c r="B71" s="57" t="s">
        <v>231</v>
      </c>
      <c r="C71" s="58" t="s">
        <v>113</v>
      </c>
      <c r="D71" s="57" t="s">
        <v>227</v>
      </c>
      <c r="E71" s="59">
        <v>17</v>
      </c>
      <c r="F71" s="60">
        <f t="shared" si="1"/>
        <v>59.16</v>
      </c>
      <c r="G71" s="56">
        <v>800</v>
      </c>
    </row>
    <row r="72" spans="1:7" x14ac:dyDescent="0.25">
      <c r="A72" s="56">
        <v>70</v>
      </c>
      <c r="B72" s="57" t="s">
        <v>232</v>
      </c>
      <c r="C72" s="58" t="s">
        <v>113</v>
      </c>
      <c r="D72" s="57" t="s">
        <v>233</v>
      </c>
      <c r="E72" s="59">
        <v>16</v>
      </c>
      <c r="F72" s="60">
        <f t="shared" si="1"/>
        <v>55.68</v>
      </c>
      <c r="G72" s="56">
        <v>656</v>
      </c>
    </row>
    <row r="73" spans="1:7" x14ac:dyDescent="0.25">
      <c r="A73" s="56">
        <v>71</v>
      </c>
      <c r="B73" s="57" t="s">
        <v>234</v>
      </c>
      <c r="C73" s="58" t="s">
        <v>113</v>
      </c>
      <c r="D73" s="57" t="s">
        <v>235</v>
      </c>
      <c r="E73" s="59">
        <v>15</v>
      </c>
      <c r="F73" s="60">
        <f t="shared" si="1"/>
        <v>52.2</v>
      </c>
      <c r="G73" s="56">
        <v>512</v>
      </c>
    </row>
    <row r="74" spans="1:7" x14ac:dyDescent="0.25">
      <c r="A74" s="56">
        <v>72</v>
      </c>
      <c r="B74" s="57" t="s">
        <v>236</v>
      </c>
      <c r="C74" s="58" t="s">
        <v>113</v>
      </c>
      <c r="D74" s="57" t="s">
        <v>237</v>
      </c>
      <c r="E74" s="59">
        <v>18</v>
      </c>
      <c r="F74" s="60">
        <f t="shared" si="1"/>
        <v>62.64</v>
      </c>
      <c r="G74" s="56">
        <v>840</v>
      </c>
    </row>
    <row r="75" spans="1:7" x14ac:dyDescent="0.25">
      <c r="A75" s="56">
        <v>73</v>
      </c>
      <c r="B75" s="57" t="s">
        <v>238</v>
      </c>
      <c r="C75" s="58" t="s">
        <v>113</v>
      </c>
      <c r="D75" s="57" t="s">
        <v>239</v>
      </c>
      <c r="E75" s="59">
        <v>14</v>
      </c>
      <c r="F75" s="60">
        <f t="shared" si="1"/>
        <v>48.72</v>
      </c>
      <c r="G75" s="56">
        <v>350</v>
      </c>
    </row>
    <row r="76" spans="1:7" x14ac:dyDescent="0.25">
      <c r="A76" s="56">
        <v>74</v>
      </c>
      <c r="B76" s="57" t="s">
        <v>240</v>
      </c>
      <c r="C76" s="58" t="s">
        <v>113</v>
      </c>
      <c r="D76" s="57" t="s">
        <v>239</v>
      </c>
      <c r="E76" s="59">
        <v>14</v>
      </c>
      <c r="F76" s="60">
        <f t="shared" si="1"/>
        <v>48.72</v>
      </c>
      <c r="G76" s="56">
        <v>378</v>
      </c>
    </row>
    <row r="77" spans="1:7" x14ac:dyDescent="0.25">
      <c r="A77" s="56">
        <v>75</v>
      </c>
      <c r="B77" s="57" t="s">
        <v>241</v>
      </c>
      <c r="C77" s="58" t="s">
        <v>113</v>
      </c>
      <c r="D77" s="57" t="s">
        <v>239</v>
      </c>
      <c r="E77" s="59">
        <v>14</v>
      </c>
      <c r="F77" s="60">
        <f t="shared" si="1"/>
        <v>48.72</v>
      </c>
      <c r="G77" s="56">
        <v>448</v>
      </c>
    </row>
    <row r="78" spans="1:7" x14ac:dyDescent="0.25">
      <c r="A78" s="56">
        <v>76</v>
      </c>
      <c r="B78" s="57" t="s">
        <v>242</v>
      </c>
      <c r="C78" s="58" t="s">
        <v>113</v>
      </c>
      <c r="D78" s="57" t="s">
        <v>239</v>
      </c>
      <c r="E78" s="59">
        <v>14</v>
      </c>
      <c r="F78" s="60">
        <f t="shared" si="1"/>
        <v>48.72</v>
      </c>
      <c r="G78" s="56">
        <v>392</v>
      </c>
    </row>
    <row r="79" spans="1:7" x14ac:dyDescent="0.25">
      <c r="A79" s="56">
        <v>77</v>
      </c>
      <c r="B79" s="57" t="s">
        <v>243</v>
      </c>
      <c r="C79" s="58" t="s">
        <v>113</v>
      </c>
      <c r="D79" s="57" t="s">
        <v>239</v>
      </c>
      <c r="E79" s="59">
        <v>13</v>
      </c>
      <c r="F79" s="60">
        <f t="shared" si="1"/>
        <v>45.24</v>
      </c>
      <c r="G79" s="56">
        <v>392</v>
      </c>
    </row>
    <row r="80" spans="1:7" x14ac:dyDescent="0.25">
      <c r="A80" s="56">
        <v>78</v>
      </c>
      <c r="B80" s="57" t="s">
        <v>244</v>
      </c>
      <c r="C80" s="58" t="s">
        <v>113</v>
      </c>
      <c r="D80" s="57" t="s">
        <v>239</v>
      </c>
      <c r="E80" s="59">
        <v>13</v>
      </c>
      <c r="F80" s="60">
        <f t="shared" si="1"/>
        <v>45.24</v>
      </c>
      <c r="G80" s="56">
        <v>432</v>
      </c>
    </row>
    <row r="81" spans="1:7" x14ac:dyDescent="0.25">
      <c r="A81" s="56">
        <v>79</v>
      </c>
      <c r="B81" s="57" t="s">
        <v>245</v>
      </c>
      <c r="C81" s="58" t="s">
        <v>113</v>
      </c>
      <c r="D81" s="57" t="s">
        <v>239</v>
      </c>
      <c r="E81" s="59">
        <v>13</v>
      </c>
      <c r="F81" s="60">
        <f t="shared" si="1"/>
        <v>45.24</v>
      </c>
      <c r="G81" s="56">
        <v>434</v>
      </c>
    </row>
    <row r="82" spans="1:7" x14ac:dyDescent="0.25">
      <c r="A82" s="56">
        <v>80</v>
      </c>
      <c r="B82" s="57" t="s">
        <v>246</v>
      </c>
      <c r="C82" s="58" t="s">
        <v>113</v>
      </c>
      <c r="D82" s="57" t="s">
        <v>247</v>
      </c>
      <c r="E82" s="59">
        <v>14</v>
      </c>
      <c r="F82" s="60">
        <f t="shared" si="1"/>
        <v>48.72</v>
      </c>
      <c r="G82" s="56">
        <v>400</v>
      </c>
    </row>
    <row r="83" spans="1:7" x14ac:dyDescent="0.25">
      <c r="A83" s="56">
        <v>81</v>
      </c>
      <c r="B83" s="57" t="s">
        <v>248</v>
      </c>
      <c r="C83" s="58" t="s">
        <v>113</v>
      </c>
      <c r="D83" s="57" t="s">
        <v>249</v>
      </c>
      <c r="E83" s="59">
        <v>11</v>
      </c>
      <c r="F83" s="60">
        <f t="shared" si="1"/>
        <v>38.28</v>
      </c>
      <c r="G83" s="56">
        <v>162</v>
      </c>
    </row>
    <row r="84" spans="1:7" x14ac:dyDescent="0.25">
      <c r="A84" s="56">
        <v>82</v>
      </c>
      <c r="B84" s="57" t="s">
        <v>250</v>
      </c>
      <c r="C84" s="58" t="s">
        <v>113</v>
      </c>
      <c r="D84" s="57" t="s">
        <v>251</v>
      </c>
      <c r="E84" s="59">
        <v>15</v>
      </c>
      <c r="F84" s="60">
        <f t="shared" si="1"/>
        <v>52.2</v>
      </c>
      <c r="G84" s="56">
        <v>432</v>
      </c>
    </row>
    <row r="85" spans="1:7" x14ac:dyDescent="0.25">
      <c r="A85" s="56">
        <v>83</v>
      </c>
      <c r="B85" s="57" t="s">
        <v>252</v>
      </c>
      <c r="C85" s="58" t="s">
        <v>113</v>
      </c>
      <c r="D85" s="57" t="s">
        <v>253</v>
      </c>
      <c r="E85" s="59">
        <v>16</v>
      </c>
      <c r="F85" s="60">
        <f t="shared" si="1"/>
        <v>55.68</v>
      </c>
      <c r="G85" s="56">
        <v>544</v>
      </c>
    </row>
    <row r="86" spans="1:7" x14ac:dyDescent="0.25">
      <c r="A86" s="56">
        <v>84</v>
      </c>
      <c r="B86" s="57" t="s">
        <v>254</v>
      </c>
      <c r="C86" s="58" t="s">
        <v>136</v>
      </c>
      <c r="D86" s="57" t="s">
        <v>255</v>
      </c>
      <c r="E86" s="59">
        <v>15</v>
      </c>
      <c r="F86" s="60">
        <f t="shared" si="1"/>
        <v>52.2</v>
      </c>
      <c r="G86" s="56">
        <v>352</v>
      </c>
    </row>
    <row r="87" spans="1:7" x14ac:dyDescent="0.25">
      <c r="A87" s="56">
        <v>85</v>
      </c>
      <c r="B87" s="57" t="s">
        <v>256</v>
      </c>
      <c r="C87" s="58" t="s">
        <v>136</v>
      </c>
      <c r="D87" s="57" t="s">
        <v>257</v>
      </c>
      <c r="E87" s="59">
        <v>14</v>
      </c>
      <c r="F87" s="60">
        <f t="shared" si="1"/>
        <v>48.72</v>
      </c>
      <c r="G87" s="56">
        <v>384</v>
      </c>
    </row>
    <row r="88" spans="1:7" x14ac:dyDescent="0.25">
      <c r="A88" s="56">
        <v>86</v>
      </c>
      <c r="B88" s="57" t="s">
        <v>258</v>
      </c>
      <c r="C88" s="58" t="s">
        <v>136</v>
      </c>
      <c r="D88" s="57" t="s">
        <v>259</v>
      </c>
      <c r="E88" s="59">
        <v>14</v>
      </c>
      <c r="F88" s="60">
        <f t="shared" si="1"/>
        <v>48.72</v>
      </c>
      <c r="G88" s="56">
        <v>312</v>
      </c>
    </row>
    <row r="89" spans="1:7" x14ac:dyDescent="0.25">
      <c r="A89" s="56">
        <v>87</v>
      </c>
      <c r="B89" s="57" t="s">
        <v>260</v>
      </c>
      <c r="C89" s="58" t="s">
        <v>136</v>
      </c>
      <c r="D89" s="57" t="s">
        <v>261</v>
      </c>
      <c r="E89" s="59">
        <v>8</v>
      </c>
      <c r="F89" s="60">
        <f t="shared" si="1"/>
        <v>27.84</v>
      </c>
      <c r="G89" s="56">
        <v>288</v>
      </c>
    </row>
    <row r="90" spans="1:7" x14ac:dyDescent="0.25">
      <c r="A90" s="56">
        <v>88</v>
      </c>
      <c r="B90" s="57" t="s">
        <v>262</v>
      </c>
      <c r="C90" s="58" t="s">
        <v>136</v>
      </c>
      <c r="D90" s="57" t="s">
        <v>263</v>
      </c>
      <c r="E90" s="59">
        <v>18</v>
      </c>
      <c r="F90" s="60">
        <f t="shared" si="1"/>
        <v>62.64</v>
      </c>
      <c r="G90" s="56">
        <v>720</v>
      </c>
    </row>
    <row r="91" spans="1:7" x14ac:dyDescent="0.25">
      <c r="A91" s="56">
        <v>89</v>
      </c>
      <c r="B91" s="57" t="s">
        <v>264</v>
      </c>
      <c r="C91" s="58" t="s">
        <v>136</v>
      </c>
      <c r="D91" s="57" t="s">
        <v>265</v>
      </c>
      <c r="E91" s="59">
        <v>15</v>
      </c>
      <c r="F91" s="60">
        <f t="shared" si="1"/>
        <v>52.2</v>
      </c>
      <c r="G91" s="56">
        <v>720</v>
      </c>
    </row>
    <row r="92" spans="1:7" x14ac:dyDescent="0.25">
      <c r="A92" s="56">
        <v>90</v>
      </c>
      <c r="B92" s="57" t="s">
        <v>266</v>
      </c>
      <c r="C92" s="58" t="s">
        <v>136</v>
      </c>
      <c r="D92" s="57" t="s">
        <v>265</v>
      </c>
      <c r="E92" s="59">
        <v>15</v>
      </c>
      <c r="F92" s="60">
        <f t="shared" si="1"/>
        <v>52.2</v>
      </c>
      <c r="G92" s="56">
        <v>592</v>
      </c>
    </row>
    <row r="93" spans="1:7" x14ac:dyDescent="0.25">
      <c r="A93" s="56">
        <v>91</v>
      </c>
      <c r="B93" s="57" t="s">
        <v>267</v>
      </c>
      <c r="C93" s="58" t="s">
        <v>136</v>
      </c>
      <c r="D93" s="57" t="s">
        <v>268</v>
      </c>
      <c r="E93" s="59">
        <v>17</v>
      </c>
      <c r="F93" s="60">
        <f t="shared" si="1"/>
        <v>59.16</v>
      </c>
      <c r="G93" s="56">
        <v>432</v>
      </c>
    </row>
    <row r="94" spans="1:7" x14ac:dyDescent="0.25">
      <c r="A94" s="56">
        <v>92</v>
      </c>
      <c r="B94" s="57" t="s">
        <v>269</v>
      </c>
      <c r="C94" s="58" t="s">
        <v>136</v>
      </c>
      <c r="D94" s="57" t="s">
        <v>270</v>
      </c>
      <c r="E94" s="59">
        <v>14</v>
      </c>
      <c r="F94" s="60">
        <f t="shared" si="1"/>
        <v>48.72</v>
      </c>
      <c r="G94" s="56">
        <v>364</v>
      </c>
    </row>
    <row r="95" spans="1:7" x14ac:dyDescent="0.25">
      <c r="A95" s="56">
        <v>93</v>
      </c>
      <c r="B95" s="57" t="s">
        <v>271</v>
      </c>
      <c r="C95" s="58" t="s">
        <v>136</v>
      </c>
      <c r="D95" s="57" t="s">
        <v>272</v>
      </c>
      <c r="E95" s="59">
        <v>13</v>
      </c>
      <c r="F95" s="60">
        <f t="shared" si="1"/>
        <v>45.24</v>
      </c>
      <c r="G95" s="56">
        <v>320</v>
      </c>
    </row>
    <row r="96" spans="1:7" x14ac:dyDescent="0.25">
      <c r="A96" s="56">
        <v>94</v>
      </c>
      <c r="B96" s="57" t="s">
        <v>273</v>
      </c>
      <c r="C96" s="58" t="s">
        <v>136</v>
      </c>
      <c r="D96" s="57" t="s">
        <v>274</v>
      </c>
      <c r="E96" s="59">
        <v>12</v>
      </c>
      <c r="F96" s="60">
        <f t="shared" si="1"/>
        <v>41.76</v>
      </c>
      <c r="G96" s="56">
        <v>352</v>
      </c>
    </row>
    <row r="97" spans="1:7" x14ac:dyDescent="0.25">
      <c r="A97" s="56">
        <v>95</v>
      </c>
      <c r="B97" s="57" t="s">
        <v>275</v>
      </c>
      <c r="C97" s="58" t="s">
        <v>136</v>
      </c>
      <c r="D97" s="57" t="s">
        <v>276</v>
      </c>
      <c r="E97" s="59">
        <v>13</v>
      </c>
      <c r="F97" s="60">
        <f t="shared" si="1"/>
        <v>45.24</v>
      </c>
      <c r="G97" s="56">
        <v>368</v>
      </c>
    </row>
    <row r="98" spans="1:7" x14ac:dyDescent="0.25">
      <c r="A98" s="56">
        <v>96</v>
      </c>
      <c r="B98" s="57" t="s">
        <v>277</v>
      </c>
      <c r="C98" s="58" t="s">
        <v>136</v>
      </c>
      <c r="D98" s="57" t="s">
        <v>144</v>
      </c>
      <c r="E98" s="59">
        <v>15</v>
      </c>
      <c r="F98" s="60">
        <f t="shared" si="1"/>
        <v>52.2</v>
      </c>
      <c r="G98" s="56">
        <v>400</v>
      </c>
    </row>
    <row r="99" spans="1:7" x14ac:dyDescent="0.25">
      <c r="A99" s="56">
        <v>97</v>
      </c>
      <c r="B99" s="57" t="s">
        <v>278</v>
      </c>
      <c r="C99" s="58" t="s">
        <v>136</v>
      </c>
      <c r="D99" s="57" t="s">
        <v>144</v>
      </c>
      <c r="E99" s="59">
        <v>15</v>
      </c>
      <c r="F99" s="60">
        <f t="shared" si="1"/>
        <v>52.2</v>
      </c>
      <c r="G99" s="56">
        <v>352</v>
      </c>
    </row>
    <row r="100" spans="1:7" x14ac:dyDescent="0.25">
      <c r="A100" s="56">
        <v>98</v>
      </c>
      <c r="B100" s="57" t="s">
        <v>279</v>
      </c>
      <c r="C100" s="58" t="s">
        <v>136</v>
      </c>
      <c r="D100" s="57" t="s">
        <v>144</v>
      </c>
      <c r="E100" s="59">
        <v>15</v>
      </c>
      <c r="F100" s="60">
        <f t="shared" si="1"/>
        <v>52.2</v>
      </c>
      <c r="G100" s="56">
        <v>352</v>
      </c>
    </row>
    <row r="101" spans="1:7" x14ac:dyDescent="0.25">
      <c r="A101" s="56">
        <v>99</v>
      </c>
      <c r="B101" s="57" t="s">
        <v>280</v>
      </c>
      <c r="C101" s="58" t="s">
        <v>136</v>
      </c>
      <c r="D101" s="57" t="s">
        <v>144</v>
      </c>
      <c r="E101" s="59">
        <v>11</v>
      </c>
      <c r="F101" s="60">
        <f t="shared" si="1"/>
        <v>38.28</v>
      </c>
      <c r="G101" s="56">
        <v>352</v>
      </c>
    </row>
    <row r="102" spans="1:7" x14ac:dyDescent="0.25">
      <c r="A102" s="56">
        <v>100</v>
      </c>
      <c r="B102" s="57" t="s">
        <v>281</v>
      </c>
      <c r="C102" s="58" t="s">
        <v>136</v>
      </c>
      <c r="D102" s="57" t="s">
        <v>144</v>
      </c>
      <c r="E102" s="59">
        <v>11</v>
      </c>
      <c r="F102" s="60">
        <f t="shared" si="1"/>
        <v>38.28</v>
      </c>
      <c r="G102" s="56">
        <v>352</v>
      </c>
    </row>
    <row r="103" spans="1:7" x14ac:dyDescent="0.25">
      <c r="A103" s="56">
        <v>101</v>
      </c>
      <c r="B103" s="57" t="s">
        <v>282</v>
      </c>
      <c r="C103" s="58" t="s">
        <v>136</v>
      </c>
      <c r="D103" s="57" t="s">
        <v>144</v>
      </c>
      <c r="E103" s="59">
        <v>11</v>
      </c>
      <c r="F103" s="60">
        <f t="shared" si="1"/>
        <v>38.28</v>
      </c>
      <c r="G103" s="56">
        <v>224</v>
      </c>
    </row>
    <row r="104" spans="1:7" x14ac:dyDescent="0.25">
      <c r="A104" s="56">
        <v>102</v>
      </c>
      <c r="B104" s="57" t="s">
        <v>283</v>
      </c>
      <c r="C104" s="58" t="s">
        <v>136</v>
      </c>
      <c r="D104" s="57" t="s">
        <v>144</v>
      </c>
      <c r="E104" s="59">
        <v>14</v>
      </c>
      <c r="F104" s="60">
        <f t="shared" si="1"/>
        <v>48.72</v>
      </c>
      <c r="G104" s="56">
        <v>384</v>
      </c>
    </row>
    <row r="105" spans="1:7" x14ac:dyDescent="0.25">
      <c r="A105" s="56">
        <v>103</v>
      </c>
      <c r="B105" s="57" t="s">
        <v>284</v>
      </c>
      <c r="C105" s="58" t="s">
        <v>136</v>
      </c>
      <c r="D105" s="57" t="s">
        <v>285</v>
      </c>
      <c r="E105" s="59">
        <v>14</v>
      </c>
      <c r="F105" s="60">
        <f t="shared" si="1"/>
        <v>48.72</v>
      </c>
      <c r="G105" s="56">
        <v>352</v>
      </c>
    </row>
    <row r="106" spans="1:7" x14ac:dyDescent="0.25">
      <c r="A106" s="56">
        <v>104</v>
      </c>
      <c r="B106" s="57" t="s">
        <v>140</v>
      </c>
      <c r="C106" s="58" t="s">
        <v>141</v>
      </c>
      <c r="D106" s="57" t="s">
        <v>142</v>
      </c>
      <c r="E106" s="59">
        <v>6</v>
      </c>
      <c r="F106" s="60">
        <f t="shared" si="1"/>
        <v>20.88</v>
      </c>
      <c r="G106" s="56">
        <v>48</v>
      </c>
    </row>
    <row r="107" spans="1:7" x14ac:dyDescent="0.25">
      <c r="A107" s="56">
        <v>105</v>
      </c>
      <c r="B107" s="57" t="s">
        <v>286</v>
      </c>
      <c r="C107" s="58" t="s">
        <v>141</v>
      </c>
      <c r="D107" s="57" t="s">
        <v>142</v>
      </c>
      <c r="E107" s="59">
        <v>6</v>
      </c>
      <c r="F107" s="60">
        <f t="shared" si="1"/>
        <v>20.88</v>
      </c>
      <c r="G107" s="56">
        <v>48</v>
      </c>
    </row>
    <row r="108" spans="1:7" x14ac:dyDescent="0.25">
      <c r="A108" s="56">
        <v>106</v>
      </c>
      <c r="B108" s="57" t="s">
        <v>287</v>
      </c>
      <c r="C108" s="58" t="s">
        <v>141</v>
      </c>
      <c r="D108" s="57" t="s">
        <v>142</v>
      </c>
      <c r="E108" s="59">
        <v>6</v>
      </c>
      <c r="F108" s="60">
        <f t="shared" si="1"/>
        <v>20.88</v>
      </c>
      <c r="G108" s="56">
        <v>48</v>
      </c>
    </row>
    <row r="109" spans="1:7" x14ac:dyDescent="0.25">
      <c r="A109" s="56">
        <v>107</v>
      </c>
      <c r="B109" s="57" t="s">
        <v>288</v>
      </c>
      <c r="C109" s="58" t="s">
        <v>141</v>
      </c>
      <c r="D109" s="57" t="s">
        <v>142</v>
      </c>
      <c r="E109" s="59">
        <v>6</v>
      </c>
      <c r="F109" s="60">
        <f t="shared" si="1"/>
        <v>20.88</v>
      </c>
      <c r="G109" s="56">
        <v>48</v>
      </c>
    </row>
    <row r="110" spans="1:7" x14ac:dyDescent="0.25">
      <c r="A110" s="56">
        <v>108</v>
      </c>
      <c r="B110" s="57" t="s">
        <v>289</v>
      </c>
      <c r="C110" s="58" t="s">
        <v>141</v>
      </c>
      <c r="D110" s="57" t="s">
        <v>142</v>
      </c>
      <c r="E110" s="59">
        <v>6</v>
      </c>
      <c r="F110" s="60">
        <f t="shared" si="1"/>
        <v>20.88</v>
      </c>
      <c r="G110" s="56">
        <v>48</v>
      </c>
    </row>
    <row r="111" spans="1:7" x14ac:dyDescent="0.25">
      <c r="A111" s="56">
        <v>109</v>
      </c>
      <c r="B111" s="57" t="s">
        <v>290</v>
      </c>
      <c r="C111" s="58" t="s">
        <v>141</v>
      </c>
      <c r="D111" s="57" t="s">
        <v>142</v>
      </c>
      <c r="E111" s="59">
        <v>6</v>
      </c>
      <c r="F111" s="60">
        <f t="shared" si="1"/>
        <v>20.88</v>
      </c>
      <c r="G111" s="56">
        <v>48</v>
      </c>
    </row>
    <row r="112" spans="1:7" x14ac:dyDescent="0.25">
      <c r="A112" s="56">
        <v>110</v>
      </c>
      <c r="B112" s="57" t="s">
        <v>291</v>
      </c>
      <c r="C112" s="58" t="s">
        <v>141</v>
      </c>
      <c r="D112" s="57" t="s">
        <v>292</v>
      </c>
      <c r="E112" s="59">
        <v>7</v>
      </c>
      <c r="F112" s="60">
        <f t="shared" si="1"/>
        <v>24.36</v>
      </c>
      <c r="G112" s="56">
        <v>70</v>
      </c>
    </row>
    <row r="113" spans="1:7" x14ac:dyDescent="0.25">
      <c r="A113" s="56">
        <v>111</v>
      </c>
      <c r="B113" s="57" t="s">
        <v>293</v>
      </c>
      <c r="C113" s="58" t="s">
        <v>141</v>
      </c>
      <c r="D113" s="57" t="s">
        <v>292</v>
      </c>
      <c r="E113" s="59">
        <v>7</v>
      </c>
      <c r="F113" s="60">
        <f t="shared" si="1"/>
        <v>24.36</v>
      </c>
      <c r="G113" s="56">
        <v>70</v>
      </c>
    </row>
    <row r="114" spans="1:7" x14ac:dyDescent="0.25">
      <c r="A114" s="56">
        <v>112</v>
      </c>
      <c r="B114" s="57" t="s">
        <v>294</v>
      </c>
      <c r="C114" s="58" t="s">
        <v>141</v>
      </c>
      <c r="D114" s="57" t="s">
        <v>292</v>
      </c>
      <c r="E114" s="59">
        <v>7</v>
      </c>
      <c r="F114" s="60">
        <f t="shared" si="1"/>
        <v>24.36</v>
      </c>
      <c r="G114" s="56">
        <v>70</v>
      </c>
    </row>
    <row r="115" spans="1:7" x14ac:dyDescent="0.25">
      <c r="A115" s="56">
        <v>113</v>
      </c>
      <c r="B115" s="57" t="s">
        <v>295</v>
      </c>
      <c r="C115" s="58" t="s">
        <v>141</v>
      </c>
      <c r="D115" s="57" t="s">
        <v>292</v>
      </c>
      <c r="E115" s="59">
        <v>7</v>
      </c>
      <c r="F115" s="60">
        <f t="shared" si="1"/>
        <v>24.36</v>
      </c>
      <c r="G115" s="56">
        <v>70</v>
      </c>
    </row>
    <row r="116" spans="1:7" x14ac:dyDescent="0.25">
      <c r="A116" s="56">
        <v>114</v>
      </c>
      <c r="B116" s="57" t="s">
        <v>296</v>
      </c>
      <c r="C116" s="58" t="s">
        <v>141</v>
      </c>
      <c r="D116" s="57" t="s">
        <v>292</v>
      </c>
      <c r="E116" s="59">
        <v>7</v>
      </c>
      <c r="F116" s="60">
        <f t="shared" si="1"/>
        <v>24.36</v>
      </c>
      <c r="G116" s="56">
        <v>70</v>
      </c>
    </row>
    <row r="117" spans="1:7" x14ac:dyDescent="0.25">
      <c r="A117" s="56">
        <v>115</v>
      </c>
      <c r="B117" s="57" t="s">
        <v>297</v>
      </c>
      <c r="C117" s="58" t="s">
        <v>141</v>
      </c>
      <c r="D117" s="57" t="s">
        <v>292</v>
      </c>
      <c r="E117" s="59">
        <v>7</v>
      </c>
      <c r="F117" s="60">
        <f t="shared" si="1"/>
        <v>24.36</v>
      </c>
      <c r="G117" s="56">
        <v>70</v>
      </c>
    </row>
    <row r="118" spans="1:7" x14ac:dyDescent="0.25">
      <c r="A118" s="56">
        <v>116</v>
      </c>
      <c r="B118" s="57" t="s">
        <v>298</v>
      </c>
      <c r="C118" s="58" t="s">
        <v>141</v>
      </c>
      <c r="D118" s="57" t="s">
        <v>292</v>
      </c>
      <c r="E118" s="59">
        <v>7</v>
      </c>
      <c r="F118" s="60">
        <f t="shared" si="1"/>
        <v>24.36</v>
      </c>
      <c r="G118" s="56">
        <v>70</v>
      </c>
    </row>
    <row r="119" spans="1:7" x14ac:dyDescent="0.25">
      <c r="A119" s="56">
        <v>117</v>
      </c>
      <c r="B119" s="57" t="s">
        <v>299</v>
      </c>
      <c r="C119" s="58" t="s">
        <v>300</v>
      </c>
      <c r="D119" s="57" t="s">
        <v>28</v>
      </c>
      <c r="E119" s="59">
        <v>11</v>
      </c>
      <c r="F119" s="60">
        <f t="shared" si="1"/>
        <v>38.28</v>
      </c>
      <c r="G119" s="56">
        <v>324</v>
      </c>
    </row>
    <row r="120" spans="1:7" x14ac:dyDescent="0.25">
      <c r="A120" s="56">
        <v>118</v>
      </c>
      <c r="B120" s="57" t="s">
        <v>301</v>
      </c>
      <c r="C120" s="58" t="s">
        <v>300</v>
      </c>
      <c r="D120" s="57" t="s">
        <v>302</v>
      </c>
      <c r="E120" s="59">
        <v>11</v>
      </c>
      <c r="F120" s="60">
        <f t="shared" si="1"/>
        <v>38.28</v>
      </c>
      <c r="G120" s="56">
        <v>192</v>
      </c>
    </row>
    <row r="121" spans="1:7" x14ac:dyDescent="0.25">
      <c r="A121" s="56">
        <v>119</v>
      </c>
      <c r="B121" s="57" t="s">
        <v>303</v>
      </c>
      <c r="C121" s="58" t="s">
        <v>300</v>
      </c>
      <c r="D121" s="57" t="s">
        <v>304</v>
      </c>
      <c r="E121" s="59">
        <v>14</v>
      </c>
      <c r="F121" s="60">
        <f t="shared" si="1"/>
        <v>48.72</v>
      </c>
      <c r="G121" s="56">
        <v>228</v>
      </c>
    </row>
    <row r="122" spans="1:7" x14ac:dyDescent="0.25">
      <c r="A122" s="56">
        <v>120</v>
      </c>
      <c r="B122" s="57" t="s">
        <v>305</v>
      </c>
      <c r="C122" s="58" t="s">
        <v>147</v>
      </c>
      <c r="D122" s="57" t="s">
        <v>306</v>
      </c>
      <c r="E122" s="59">
        <v>20</v>
      </c>
      <c r="F122" s="60">
        <f t="shared" si="1"/>
        <v>69.599999999999994</v>
      </c>
      <c r="G122" s="56">
        <v>128</v>
      </c>
    </row>
    <row r="123" spans="1:7" x14ac:dyDescent="0.25">
      <c r="A123" s="56">
        <v>121</v>
      </c>
      <c r="B123" s="57" t="s">
        <v>307</v>
      </c>
      <c r="C123" s="58" t="s">
        <v>147</v>
      </c>
      <c r="D123" s="57" t="s">
        <v>308</v>
      </c>
      <c r="E123" s="59">
        <v>15</v>
      </c>
      <c r="F123" s="60">
        <f t="shared" si="1"/>
        <v>52.2</v>
      </c>
      <c r="G123" s="56">
        <v>352</v>
      </c>
    </row>
    <row r="124" spans="1:7" x14ac:dyDescent="0.25">
      <c r="A124" s="56">
        <v>122</v>
      </c>
      <c r="B124" s="57" t="s">
        <v>309</v>
      </c>
      <c r="C124" s="58" t="s">
        <v>147</v>
      </c>
      <c r="D124" s="57" t="s">
        <v>310</v>
      </c>
      <c r="E124" s="59">
        <v>17</v>
      </c>
      <c r="F124" s="60">
        <f t="shared" si="1"/>
        <v>59.16</v>
      </c>
      <c r="G124" s="56">
        <v>368</v>
      </c>
    </row>
    <row r="125" spans="1:7" x14ac:dyDescent="0.25">
      <c r="A125" s="56">
        <v>123</v>
      </c>
      <c r="B125" s="57" t="s">
        <v>311</v>
      </c>
      <c r="C125" s="58" t="s">
        <v>147</v>
      </c>
      <c r="D125" s="57" t="s">
        <v>312</v>
      </c>
      <c r="E125" s="59">
        <v>15</v>
      </c>
      <c r="F125" s="60">
        <f t="shared" si="1"/>
        <v>52.2</v>
      </c>
      <c r="G125" s="56">
        <v>496</v>
      </c>
    </row>
    <row r="126" spans="1:7" x14ac:dyDescent="0.25">
      <c r="A126" s="56">
        <v>124</v>
      </c>
      <c r="B126" s="57" t="s">
        <v>313</v>
      </c>
      <c r="C126" s="58" t="s">
        <v>147</v>
      </c>
      <c r="D126" s="57" t="s">
        <v>314</v>
      </c>
      <c r="E126" s="59">
        <v>24</v>
      </c>
      <c r="F126" s="60">
        <f t="shared" si="1"/>
        <v>83.52</v>
      </c>
      <c r="G126" s="56">
        <v>176</v>
      </c>
    </row>
    <row r="127" spans="1:7" x14ac:dyDescent="0.25">
      <c r="A127" s="56">
        <v>125</v>
      </c>
      <c r="B127" s="57" t="s">
        <v>315</v>
      </c>
      <c r="C127" s="58" t="s">
        <v>147</v>
      </c>
      <c r="D127" s="57" t="s">
        <v>316</v>
      </c>
      <c r="E127" s="59">
        <v>18</v>
      </c>
      <c r="F127" s="60">
        <f t="shared" si="1"/>
        <v>62.64</v>
      </c>
      <c r="G127" s="56">
        <v>320</v>
      </c>
    </row>
    <row r="128" spans="1:7" x14ac:dyDescent="0.25">
      <c r="A128" s="56">
        <v>126</v>
      </c>
      <c r="B128" s="57" t="s">
        <v>317</v>
      </c>
      <c r="C128" s="58" t="s">
        <v>147</v>
      </c>
      <c r="D128" s="57" t="s">
        <v>318</v>
      </c>
      <c r="E128" s="59">
        <v>14</v>
      </c>
      <c r="F128" s="60">
        <f t="shared" si="1"/>
        <v>48.72</v>
      </c>
      <c r="G128" s="56">
        <v>256</v>
      </c>
    </row>
    <row r="129" spans="1:7" x14ac:dyDescent="0.25">
      <c r="A129" s="56">
        <v>127</v>
      </c>
      <c r="B129" s="57" t="s">
        <v>319</v>
      </c>
      <c r="C129" s="58" t="s">
        <v>147</v>
      </c>
      <c r="D129" s="57" t="s">
        <v>320</v>
      </c>
      <c r="E129" s="59">
        <v>16</v>
      </c>
      <c r="F129" s="60">
        <f t="shared" si="1"/>
        <v>55.68</v>
      </c>
      <c r="G129" s="56">
        <v>432</v>
      </c>
    </row>
    <row r="130" spans="1:7" x14ac:dyDescent="0.25">
      <c r="A130" s="56">
        <v>128</v>
      </c>
      <c r="B130" s="57" t="s">
        <v>321</v>
      </c>
      <c r="C130" s="58" t="s">
        <v>322</v>
      </c>
      <c r="D130" s="57" t="s">
        <v>323</v>
      </c>
      <c r="E130" s="59">
        <v>21</v>
      </c>
      <c r="F130" s="60">
        <f t="shared" si="1"/>
        <v>73.08</v>
      </c>
      <c r="G130" s="56">
        <v>200</v>
      </c>
    </row>
    <row r="131" spans="1:7" x14ac:dyDescent="0.25">
      <c r="A131" s="56">
        <v>129</v>
      </c>
      <c r="B131" s="57" t="s">
        <v>324</v>
      </c>
      <c r="C131" s="58" t="s">
        <v>322</v>
      </c>
      <c r="D131" s="57" t="s">
        <v>325</v>
      </c>
      <c r="E131" s="59">
        <v>18</v>
      </c>
      <c r="F131" s="60">
        <f t="shared" si="1"/>
        <v>62.64</v>
      </c>
      <c r="G131" s="56">
        <v>140</v>
      </c>
    </row>
    <row r="132" spans="1:7" x14ac:dyDescent="0.25">
      <c r="A132" s="56">
        <v>130</v>
      </c>
      <c r="B132" s="57" t="s">
        <v>326</v>
      </c>
      <c r="C132" s="58" t="s">
        <v>322</v>
      </c>
      <c r="D132" s="57" t="s">
        <v>327</v>
      </c>
      <c r="E132" s="59">
        <v>21</v>
      </c>
      <c r="F132" s="60">
        <f t="shared" ref="F132:F153" si="2">E132*3.48</f>
        <v>73.08</v>
      </c>
      <c r="G132" s="56">
        <v>192</v>
      </c>
    </row>
    <row r="133" spans="1:7" x14ac:dyDescent="0.25">
      <c r="A133" s="56">
        <v>131</v>
      </c>
      <c r="B133" s="57" t="s">
        <v>328</v>
      </c>
      <c r="C133" s="58" t="s">
        <v>322</v>
      </c>
      <c r="D133" s="57" t="s">
        <v>329</v>
      </c>
      <c r="E133" s="59">
        <v>30</v>
      </c>
      <c r="F133" s="60">
        <f t="shared" si="2"/>
        <v>104.4</v>
      </c>
      <c r="G133" s="56">
        <v>400</v>
      </c>
    </row>
    <row r="134" spans="1:7" x14ac:dyDescent="0.25">
      <c r="A134" s="56">
        <v>132</v>
      </c>
      <c r="B134" s="57" t="s">
        <v>330</v>
      </c>
      <c r="C134" s="58" t="s">
        <v>322</v>
      </c>
      <c r="D134" s="57" t="s">
        <v>331</v>
      </c>
      <c r="E134" s="59">
        <v>37</v>
      </c>
      <c r="F134" s="60">
        <f t="shared" si="2"/>
        <v>128.76</v>
      </c>
      <c r="G134" s="56">
        <v>292</v>
      </c>
    </row>
    <row r="135" spans="1:7" x14ac:dyDescent="0.25">
      <c r="A135" s="56">
        <v>133</v>
      </c>
      <c r="B135" s="57" t="s">
        <v>332</v>
      </c>
      <c r="C135" s="58" t="s">
        <v>333</v>
      </c>
      <c r="D135" s="57" t="s">
        <v>334</v>
      </c>
      <c r="E135" s="59">
        <v>13</v>
      </c>
      <c r="F135" s="60">
        <f t="shared" si="2"/>
        <v>45.24</v>
      </c>
      <c r="G135" s="56">
        <v>128</v>
      </c>
    </row>
    <row r="136" spans="1:7" x14ac:dyDescent="0.25">
      <c r="A136" s="56">
        <v>134</v>
      </c>
      <c r="B136" s="57" t="s">
        <v>335</v>
      </c>
      <c r="C136" s="58" t="s">
        <v>333</v>
      </c>
      <c r="D136" s="57" t="s">
        <v>334</v>
      </c>
      <c r="E136" s="59">
        <v>13</v>
      </c>
      <c r="F136" s="60">
        <f t="shared" si="2"/>
        <v>45.24</v>
      </c>
      <c r="G136" s="56">
        <v>128</v>
      </c>
    </row>
    <row r="137" spans="1:7" x14ac:dyDescent="0.25">
      <c r="A137" s="56">
        <v>135</v>
      </c>
      <c r="B137" s="57" t="s">
        <v>336</v>
      </c>
      <c r="C137" s="58" t="s">
        <v>333</v>
      </c>
      <c r="D137" s="57" t="s">
        <v>334</v>
      </c>
      <c r="E137" s="59">
        <v>13</v>
      </c>
      <c r="F137" s="60">
        <f t="shared" si="2"/>
        <v>45.24</v>
      </c>
      <c r="G137" s="56">
        <v>128</v>
      </c>
    </row>
    <row r="138" spans="1:7" x14ac:dyDescent="0.25">
      <c r="A138" s="56">
        <v>136</v>
      </c>
      <c r="B138" s="57" t="s">
        <v>337</v>
      </c>
      <c r="C138" s="58" t="s">
        <v>333</v>
      </c>
      <c r="D138" s="57" t="s">
        <v>334</v>
      </c>
      <c r="E138" s="59">
        <v>13</v>
      </c>
      <c r="F138" s="60">
        <f t="shared" si="2"/>
        <v>45.24</v>
      </c>
      <c r="G138" s="56">
        <v>144</v>
      </c>
    </row>
    <row r="139" spans="1:7" x14ac:dyDescent="0.25">
      <c r="A139" s="56">
        <v>137</v>
      </c>
      <c r="B139" s="57" t="s">
        <v>338</v>
      </c>
      <c r="C139" s="58" t="s">
        <v>333</v>
      </c>
      <c r="D139" s="57" t="s">
        <v>334</v>
      </c>
      <c r="E139" s="59">
        <v>13</v>
      </c>
      <c r="F139" s="60">
        <f t="shared" si="2"/>
        <v>45.24</v>
      </c>
      <c r="G139" s="56">
        <v>144</v>
      </c>
    </row>
    <row r="140" spans="1:7" x14ac:dyDescent="0.25">
      <c r="A140" s="56">
        <v>138</v>
      </c>
      <c r="B140" s="57" t="s">
        <v>339</v>
      </c>
      <c r="C140" s="58" t="s">
        <v>333</v>
      </c>
      <c r="D140" s="57" t="s">
        <v>334</v>
      </c>
      <c r="E140" s="59">
        <v>13</v>
      </c>
      <c r="F140" s="60">
        <f t="shared" si="2"/>
        <v>45.24</v>
      </c>
      <c r="G140" s="56">
        <v>144</v>
      </c>
    </row>
    <row r="141" spans="1:7" x14ac:dyDescent="0.25">
      <c r="A141" s="56">
        <v>139</v>
      </c>
      <c r="B141" s="57" t="s">
        <v>340</v>
      </c>
      <c r="C141" s="58" t="s">
        <v>333</v>
      </c>
      <c r="D141" s="57" t="s">
        <v>341</v>
      </c>
      <c r="E141" s="59">
        <v>12</v>
      </c>
      <c r="F141" s="60">
        <f t="shared" si="2"/>
        <v>41.76</v>
      </c>
      <c r="G141" s="56">
        <v>864</v>
      </c>
    </row>
    <row r="142" spans="1:7" x14ac:dyDescent="0.25">
      <c r="A142" s="56">
        <v>140</v>
      </c>
      <c r="B142" s="57" t="s">
        <v>342</v>
      </c>
      <c r="C142" s="58" t="s">
        <v>333</v>
      </c>
      <c r="D142" s="57" t="s">
        <v>343</v>
      </c>
      <c r="E142" s="59">
        <v>11</v>
      </c>
      <c r="F142" s="60">
        <f t="shared" si="2"/>
        <v>38.28</v>
      </c>
      <c r="G142" s="56">
        <v>740</v>
      </c>
    </row>
    <row r="143" spans="1:7" x14ac:dyDescent="0.25">
      <c r="A143" s="56">
        <v>141</v>
      </c>
      <c r="B143" s="57" t="s">
        <v>344</v>
      </c>
      <c r="C143" s="58" t="s">
        <v>333</v>
      </c>
      <c r="D143" s="57" t="s">
        <v>345</v>
      </c>
      <c r="E143" s="59">
        <v>15</v>
      </c>
      <c r="F143" s="60">
        <f t="shared" si="2"/>
        <v>52.2</v>
      </c>
      <c r="G143" s="56">
        <v>240</v>
      </c>
    </row>
    <row r="144" spans="1:7" x14ac:dyDescent="0.25">
      <c r="A144" s="56">
        <v>142</v>
      </c>
      <c r="B144" s="57" t="s">
        <v>346</v>
      </c>
      <c r="C144" s="58" t="s">
        <v>333</v>
      </c>
      <c r="D144" s="57" t="s">
        <v>347</v>
      </c>
      <c r="E144" s="59">
        <v>14</v>
      </c>
      <c r="F144" s="60">
        <f t="shared" si="2"/>
        <v>48.72</v>
      </c>
      <c r="G144" s="56">
        <v>460</v>
      </c>
    </row>
    <row r="145" spans="1:7" x14ac:dyDescent="0.25">
      <c r="A145" s="56">
        <v>143</v>
      </c>
      <c r="B145" s="57" t="s">
        <v>348</v>
      </c>
      <c r="C145" s="58" t="s">
        <v>333</v>
      </c>
      <c r="D145" s="57"/>
      <c r="E145" s="59">
        <v>12</v>
      </c>
      <c r="F145" s="60">
        <f t="shared" si="2"/>
        <v>41.76</v>
      </c>
      <c r="G145" s="56">
        <v>320</v>
      </c>
    </row>
    <row r="146" spans="1:7" x14ac:dyDescent="0.25">
      <c r="A146" s="56">
        <v>144</v>
      </c>
      <c r="B146" s="57" t="s">
        <v>349</v>
      </c>
      <c r="C146" s="58" t="s">
        <v>333</v>
      </c>
      <c r="D146" s="57"/>
      <c r="E146" s="59">
        <v>12</v>
      </c>
      <c r="F146" s="60">
        <f t="shared" si="2"/>
        <v>41.76</v>
      </c>
      <c r="G146" s="56">
        <v>288</v>
      </c>
    </row>
    <row r="147" spans="1:7" x14ac:dyDescent="0.25">
      <c r="A147" s="56">
        <v>145</v>
      </c>
      <c r="B147" s="57" t="s">
        <v>350</v>
      </c>
      <c r="C147" s="58" t="s">
        <v>333</v>
      </c>
      <c r="D147" s="57"/>
      <c r="E147" s="59">
        <v>17</v>
      </c>
      <c r="F147" s="60">
        <f t="shared" si="2"/>
        <v>59.16</v>
      </c>
      <c r="G147" s="56">
        <v>1060</v>
      </c>
    </row>
    <row r="148" spans="1:7" x14ac:dyDescent="0.25">
      <c r="A148" s="56">
        <v>146</v>
      </c>
      <c r="B148" s="57" t="s">
        <v>351</v>
      </c>
      <c r="C148" s="58" t="s">
        <v>333</v>
      </c>
      <c r="D148" s="57"/>
      <c r="E148" s="59">
        <v>17</v>
      </c>
      <c r="F148" s="60">
        <f t="shared" si="2"/>
        <v>59.16</v>
      </c>
      <c r="G148" s="56">
        <v>1254</v>
      </c>
    </row>
    <row r="149" spans="1:7" x14ac:dyDescent="0.25">
      <c r="A149" s="56">
        <v>147</v>
      </c>
      <c r="B149" s="57" t="s">
        <v>352</v>
      </c>
      <c r="C149" s="58" t="s">
        <v>333</v>
      </c>
      <c r="D149" s="57"/>
      <c r="E149" s="59">
        <v>20</v>
      </c>
      <c r="F149" s="60">
        <f t="shared" si="2"/>
        <v>69.599999999999994</v>
      </c>
      <c r="G149" s="56">
        <v>1938</v>
      </c>
    </row>
    <row r="150" spans="1:7" x14ac:dyDescent="0.25">
      <c r="A150" s="56">
        <v>148</v>
      </c>
      <c r="B150" s="57" t="s">
        <v>353</v>
      </c>
      <c r="C150" s="58" t="s">
        <v>333</v>
      </c>
      <c r="D150" s="57"/>
      <c r="E150" s="59">
        <v>24</v>
      </c>
      <c r="F150" s="60">
        <f t="shared" si="2"/>
        <v>83.52</v>
      </c>
      <c r="G150" s="56">
        <v>1600</v>
      </c>
    </row>
    <row r="151" spans="1:7" x14ac:dyDescent="0.25">
      <c r="A151" s="56">
        <v>149</v>
      </c>
      <c r="B151" s="57" t="s">
        <v>354</v>
      </c>
      <c r="C151" s="58" t="s">
        <v>333</v>
      </c>
      <c r="D151" s="57"/>
      <c r="E151" s="59">
        <v>18</v>
      </c>
      <c r="F151" s="60">
        <f t="shared" si="2"/>
        <v>62.64</v>
      </c>
      <c r="G151" s="56">
        <v>800</v>
      </c>
    </row>
    <row r="152" spans="1:7" x14ac:dyDescent="0.25">
      <c r="A152" s="56">
        <v>150</v>
      </c>
      <c r="B152" s="57" t="s">
        <v>355</v>
      </c>
      <c r="C152" s="58" t="s">
        <v>333</v>
      </c>
      <c r="D152" s="57"/>
      <c r="E152" s="59">
        <v>20</v>
      </c>
      <c r="F152" s="60">
        <f t="shared" si="2"/>
        <v>69.599999999999994</v>
      </c>
      <c r="G152" s="56">
        <v>784</v>
      </c>
    </row>
    <row r="153" spans="1:7" x14ac:dyDescent="0.25">
      <c r="A153" s="62">
        <v>151</v>
      </c>
      <c r="B153" s="63" t="s">
        <v>356</v>
      </c>
      <c r="C153" s="64" t="s">
        <v>333</v>
      </c>
      <c r="D153" s="63"/>
      <c r="E153" s="65">
        <v>18</v>
      </c>
      <c r="F153" s="66">
        <f t="shared" si="2"/>
        <v>62.64</v>
      </c>
      <c r="G153" s="62">
        <v>768</v>
      </c>
    </row>
    <row r="154" spans="1:7" x14ac:dyDescent="0.25">
      <c r="A154" s="67"/>
      <c r="B154" s="68"/>
      <c r="C154" s="68"/>
      <c r="D154" s="68"/>
      <c r="E154" s="69"/>
      <c r="F154" s="69"/>
      <c r="G154" s="67"/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Adhérents</vt:lpstr>
      <vt:lpstr>Liste Adhérents (2)</vt:lpstr>
      <vt:lpstr>Filtres avancés</vt:lpstr>
      <vt:lpstr>'Liste Adhérents (2)'!NomsAdhérents</vt:lpstr>
      <vt:lpstr>NomsAdhérents</vt:lpstr>
      <vt:lpstr>'Liste Adhérents (2)'!Règlement</vt:lpstr>
    </vt:vector>
  </TitlesOfParts>
  <Company>ENI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Alex Kessler</cp:lastModifiedBy>
  <dcterms:created xsi:type="dcterms:W3CDTF">2007-04-17T11:45:22Z</dcterms:created>
  <dcterms:modified xsi:type="dcterms:W3CDTF">2016-12-06T18:57:00Z</dcterms:modified>
</cp:coreProperties>
</file>