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RB19EXC_En\"/>
    </mc:Choice>
  </mc:AlternateContent>
  <xr:revisionPtr revIDLastSave="0" documentId="13_ncr:1_{91A5A9B4-A431-4A4B-B8F7-9AE81B4F3ECE}" xr6:coauthVersionLast="40" xr6:coauthVersionMax="40" xr10:uidLastSave="{00000000-0000-0000-0000-000000000000}"/>
  <bookViews>
    <workbookView xWindow="-120" yWindow="-120" windowWidth="29040" windowHeight="16440" activeTab="1" xr2:uid="{00000000-000D-0000-FFFF-FFFF00000000}"/>
  </bookViews>
  <sheets>
    <sheet name="Membership list" sheetId="7" r:id="rId1"/>
    <sheet name="Subscriptions" sheetId="11" r:id="rId2"/>
  </sheets>
  <externalReferences>
    <externalReference r:id="rId3"/>
  </externalReferences>
  <definedNames>
    <definedName name="_xlnm._FilterDatabase" localSheetId="0" hidden="1">'Membership list'!$A$3:$K$49</definedName>
    <definedName name="Liste">'[1]Liste Adhérents'!$A$3:$K$49</definedName>
    <definedName name="ListeAdhérents">#REF!</definedName>
    <definedName name="ListeSalle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9" i="7" l="1"/>
  <c r="G48" i="7"/>
  <c r="G47" i="7"/>
  <c r="G46" i="7"/>
  <c r="G45" i="7"/>
  <c r="G44" i="7"/>
  <c r="G43" i="7"/>
  <c r="G42" i="7"/>
  <c r="G41" i="7"/>
  <c r="G40" i="7"/>
  <c r="G39" i="7"/>
  <c r="G38" i="7"/>
  <c r="G37" i="7"/>
  <c r="G36" i="7"/>
  <c r="G35" i="7"/>
  <c r="G34" i="7"/>
  <c r="G33" i="7"/>
  <c r="G32" i="7"/>
  <c r="G31" i="7"/>
  <c r="G30" i="7"/>
  <c r="G29" i="7"/>
  <c r="G28" i="7"/>
  <c r="G27" i="7"/>
  <c r="G26" i="7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J4" i="11" l="1"/>
  <c r="J5" i="11"/>
  <c r="J6" i="11"/>
  <c r="J7" i="11"/>
  <c r="J8" i="11"/>
  <c r="J9" i="11"/>
  <c r="J10" i="11"/>
  <c r="C11" i="11"/>
  <c r="D11" i="11"/>
  <c r="E11" i="11"/>
  <c r="F11" i="11"/>
  <c r="G11" i="11"/>
  <c r="H11" i="11"/>
  <c r="B11" i="11"/>
  <c r="I4" i="11" l="1"/>
  <c r="I9" i="11"/>
  <c r="I6" i="11"/>
  <c r="I5" i="11"/>
  <c r="I7" i="11"/>
  <c r="I8" i="11"/>
  <c r="I10" i="11"/>
  <c r="I11" i="11" l="1"/>
  <c r="I15" i="7"/>
  <c r="I28" i="7"/>
  <c r="I32" i="7"/>
  <c r="I33" i="7"/>
  <c r="I34" i="7"/>
  <c r="I35" i="7"/>
  <c r="I36" i="7"/>
  <c r="I37" i="7"/>
  <c r="I5" i="7"/>
  <c r="I7" i="7"/>
  <c r="I13" i="7"/>
  <c r="I25" i="7"/>
  <c r="I27" i="7"/>
  <c r="I42" i="7"/>
  <c r="I48" i="7"/>
  <c r="I6" i="7"/>
  <c r="I8" i="7"/>
  <c r="I20" i="7"/>
  <c r="I31" i="7"/>
  <c r="I38" i="7"/>
  <c r="I39" i="7"/>
  <c r="I41" i="7"/>
  <c r="I43" i="7"/>
  <c r="I44" i="7"/>
  <c r="I12" i="7"/>
  <c r="I18" i="7"/>
  <c r="I19" i="7"/>
  <c r="I22" i="7"/>
  <c r="I29" i="7"/>
  <c r="I49" i="7"/>
  <c r="I4" i="7"/>
  <c r="I26" i="7"/>
  <c r="I9" i="7"/>
  <c r="I10" i="7"/>
  <c r="I11" i="7"/>
  <c r="I16" i="7"/>
  <c r="I17" i="7"/>
  <c r="I21" i="7"/>
  <c r="I23" i="7"/>
  <c r="I24" i="7"/>
  <c r="I30" i="7"/>
  <c r="I40" i="7"/>
  <c r="I45" i="7"/>
  <c r="I46" i="7"/>
  <c r="I47" i="7"/>
  <c r="I14" i="7"/>
</calcChain>
</file>

<file path=xl/sharedStrings.xml><?xml version="1.0" encoding="utf-8"?>
<sst xmlns="http://schemas.openxmlformats.org/spreadsheetml/2006/main" count="339" uniqueCount="171">
  <si>
    <t>F</t>
  </si>
  <si>
    <t>N</t>
  </si>
  <si>
    <t>Sophie</t>
  </si>
  <si>
    <t>Karine</t>
  </si>
  <si>
    <t>MARTIN</t>
  </si>
  <si>
    <t>MARTINEZ</t>
  </si>
  <si>
    <t>Fabiola</t>
  </si>
  <si>
    <t>Prudence</t>
  </si>
  <si>
    <t>Christine</t>
  </si>
  <si>
    <t>Pauline</t>
  </si>
  <si>
    <t>LACANA</t>
  </si>
  <si>
    <t>Fleur</t>
  </si>
  <si>
    <t>Judith</t>
  </si>
  <si>
    <t>Anne</t>
  </si>
  <si>
    <t>Corinne</t>
  </si>
  <si>
    <t>M</t>
  </si>
  <si>
    <t>GERARD</t>
  </si>
  <si>
    <t>WATERMAN</t>
  </si>
  <si>
    <t>Jonathan</t>
  </si>
  <si>
    <t>ALBAN</t>
  </si>
  <si>
    <t>Louis</t>
  </si>
  <si>
    <t>Christian</t>
  </si>
  <si>
    <t>Ronan</t>
  </si>
  <si>
    <t>LEBLANC</t>
  </si>
  <si>
    <t>CHQ</t>
  </si>
  <si>
    <t>Age</t>
  </si>
  <si>
    <t>Tennis</t>
  </si>
  <si>
    <t>Judo</t>
  </si>
  <si>
    <t>Total</t>
  </si>
  <si>
    <t>M/F</t>
  </si>
  <si>
    <t>Membership list</t>
  </si>
  <si>
    <t>Family name</t>
  </si>
  <si>
    <t>Given name</t>
  </si>
  <si>
    <t>Address</t>
  </si>
  <si>
    <t>City</t>
  </si>
  <si>
    <t>Category</t>
  </si>
  <si>
    <t>Competition date</t>
  </si>
  <si>
    <t>Subscription amount</t>
  </si>
  <si>
    <t>Paid</t>
  </si>
  <si>
    <t>Payment method
paiement</t>
  </si>
  <si>
    <t>CASH</t>
  </si>
  <si>
    <t>DD</t>
  </si>
  <si>
    <t>Y</t>
  </si>
  <si>
    <t>7-8 yrs</t>
  </si>
  <si>
    <t>9-10 yrs</t>
  </si>
  <si>
    <t>11-12 yrs</t>
  </si>
  <si>
    <t>13-14 yrs</t>
  </si>
  <si>
    <t>15-16 yrs</t>
  </si>
  <si>
    <t>17-18 yrs</t>
  </si>
  <si>
    <t>19-20 yrs</t>
  </si>
  <si>
    <t>Calculation 2</t>
  </si>
  <si>
    <t>Number of subscriptions per age group</t>
  </si>
  <si>
    <t>SPORT</t>
  </si>
  <si>
    <t>Boxing</t>
  </si>
  <si>
    <t>Karate</t>
  </si>
  <si>
    <t>Dance</t>
  </si>
  <si>
    <t>Gymnastics</t>
  </si>
  <si>
    <t>Swimming</t>
  </si>
  <si>
    <t>ABBOTT</t>
  </si>
  <si>
    <t>Fred</t>
  </si>
  <si>
    <t>3 Mary Webb Drive</t>
  </si>
  <si>
    <t>PERTH</t>
  </si>
  <si>
    <t>Sylvia</t>
  </si>
  <si>
    <t>101 London Road</t>
  </si>
  <si>
    <t>LONDON</t>
  </si>
  <si>
    <t>AUBREY</t>
  </si>
  <si>
    <t>Melanie</t>
  </si>
  <si>
    <t>BIRMINGHAM</t>
  </si>
  <si>
    <t>BARBOUR</t>
  </si>
  <si>
    <t>8 New Parade</t>
  </si>
  <si>
    <t>SWANSEA</t>
  </si>
  <si>
    <t>BIGGINS</t>
  </si>
  <si>
    <t>Harry</t>
  </si>
  <si>
    <t>1 Thatcher Close</t>
  </si>
  <si>
    <t>BLAND</t>
  </si>
  <si>
    <t>5 Potter Alley</t>
  </si>
  <si>
    <t>BLEWETT</t>
  </si>
  <si>
    <t>Zach</t>
  </si>
  <si>
    <t>6 Wellington Way</t>
  </si>
  <si>
    <t>BRAZIER</t>
  </si>
  <si>
    <t>Laura</t>
  </si>
  <si>
    <t>69 Constable Avenue</t>
  </si>
  <si>
    <t>CADEY</t>
  </si>
  <si>
    <t>Peter</t>
  </si>
  <si>
    <t>1 Rowling Street</t>
  </si>
  <si>
    <t>CLOSE</t>
  </si>
  <si>
    <t>12 Newcastle Street</t>
  </si>
  <si>
    <t>DELFONT</t>
  </si>
  <si>
    <t>Bertie</t>
  </si>
  <si>
    <t>2 Manor Close</t>
  </si>
  <si>
    <t>DELLAR</t>
  </si>
  <si>
    <t>12 Chintz Avenue</t>
  </si>
  <si>
    <t>Mark</t>
  </si>
  <si>
    <t>DESMOND</t>
  </si>
  <si>
    <t>145 Ditch Road</t>
  </si>
  <si>
    <t>DUGDALE</t>
  </si>
  <si>
    <t>Perry</t>
  </si>
  <si>
    <t>51 Charrington Drive</t>
  </si>
  <si>
    <t>FRAMPTON</t>
  </si>
  <si>
    <t>Michael</t>
  </si>
  <si>
    <t>9 Orange Blossom Way</t>
  </si>
  <si>
    <t>GARRARD</t>
  </si>
  <si>
    <t>Jules</t>
  </si>
  <si>
    <t>65 Bantam Way</t>
  </si>
  <si>
    <t>Patrick</t>
  </si>
  <si>
    <t>55 Sunflower Avenue</t>
  </si>
  <si>
    <t>GRIMALDI</t>
  </si>
  <si>
    <t>Tonio</t>
  </si>
  <si>
    <t>10 Mountain View</t>
  </si>
  <si>
    <t>GRIMWADE</t>
  </si>
  <si>
    <t>HURON</t>
  </si>
  <si>
    <t>Poppy</t>
  </si>
  <si>
    <t>4 Bearpit Close</t>
  </si>
  <si>
    <t>KERR</t>
  </si>
  <si>
    <t>Dominic</t>
  </si>
  <si>
    <t>12 Potter Close</t>
  </si>
  <si>
    <t>87 Old Street</t>
  </si>
  <si>
    <t>Sebastian</t>
  </si>
  <si>
    <t>13 Post Street</t>
  </si>
  <si>
    <t>LECKINGTON</t>
  </si>
  <si>
    <t>96 Convention Road</t>
  </si>
  <si>
    <t>LEDERER</t>
  </si>
  <si>
    <t>Gemma</t>
  </si>
  <si>
    <t>12 Dobby Road</t>
  </si>
  <si>
    <t>LEDGER</t>
  </si>
  <si>
    <t>2 Dickens Road</t>
  </si>
  <si>
    <t>LISTER</t>
  </si>
  <si>
    <t>9 County Street</t>
  </si>
  <si>
    <t>MARCHANT</t>
  </si>
  <si>
    <t>Lizzie</t>
  </si>
  <si>
    <t>2 Shakespeare Roade</t>
  </si>
  <si>
    <t>Mattie</t>
  </si>
  <si>
    <t>9 Austen Close</t>
  </si>
  <si>
    <t>89 Wolfe Road</t>
  </si>
  <si>
    <t>MARTINS</t>
  </si>
  <si>
    <t>Cliff</t>
  </si>
  <si>
    <t>45 Churchill Drive</t>
  </si>
  <si>
    <t>PILE</t>
  </si>
  <si>
    <t>6 Fabian's Way</t>
  </si>
  <si>
    <t>PLUMMER</t>
  </si>
  <si>
    <t>Sky</t>
  </si>
  <si>
    <t>99 Grace Williams Way</t>
  </si>
  <si>
    <t>RATZEN</t>
  </si>
  <si>
    <t>45 Freemyrs Parade</t>
  </si>
  <si>
    <t>RONALDSON</t>
  </si>
  <si>
    <t>Chriss</t>
  </si>
  <si>
    <t>3 Char Mills Road</t>
  </si>
  <si>
    <t>ROVIAN</t>
  </si>
  <si>
    <t>Luke</t>
  </si>
  <si>
    <t>3 Radfern Way</t>
  </si>
  <si>
    <t>SALCOMBE</t>
  </si>
  <si>
    <t>Nora</t>
  </si>
  <si>
    <t>65 Bearskin Way</t>
  </si>
  <si>
    <t>SIMONS</t>
  </si>
  <si>
    <t>6 Friendship Road</t>
  </si>
  <si>
    <t>SIMPLETON</t>
  </si>
  <si>
    <t>Agnes</t>
  </si>
  <si>
    <t>9 Castle Street</t>
  </si>
  <si>
    <t>SMITH</t>
  </si>
  <si>
    <t>SORREL</t>
  </si>
  <si>
    <t>Giles</t>
  </si>
  <si>
    <t>9 Castle Road</t>
  </si>
  <si>
    <t>STILLS</t>
  </si>
  <si>
    <t>Frank</t>
  </si>
  <si>
    <t>12 Landseer Drive</t>
  </si>
  <si>
    <t>TILLER</t>
  </si>
  <si>
    <t>36 Brotherhood Street</t>
  </si>
  <si>
    <t>TROTTER</t>
  </si>
  <si>
    <t>Celeste</t>
  </si>
  <si>
    <t>5 Boyle Avenue</t>
  </si>
  <si>
    <t>50 Wigan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</si>
</sst>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7" x14ac:knownFonts="1">
    <font>
      <sz val="11"/>
      <color theme="1"/>
      <name val="Tw Cen MT"/>
      <family val="2"/>
      <scheme val="minor"/>
    </font>
    <font>
      <sz val="11"/>
      <color theme="3"/>
      <name val="Century Gothic"/>
      <family val="2"/>
    </font>
    <font>
      <b/>
      <sz val="11"/>
      <color theme="3"/>
      <name val="Century Gothic"/>
      <family val="2"/>
    </font>
    <font>
      <b/>
      <sz val="12"/>
      <color theme="0"/>
      <name val="Century Gothic"/>
      <family val="2"/>
    </font>
    <font>
      <b/>
      <sz val="28"/>
      <color theme="3" tint="0.79998168889431442"/>
      <name val="Century Gothic"/>
      <family val="2"/>
    </font>
    <font>
      <b/>
      <sz val="12"/>
      <color theme="3" tint="0.79998168889431442"/>
      <name val="Century Gothic"/>
      <family val="2"/>
    </font>
    <font>
      <b/>
      <sz val="28"/>
      <color rgb="FFC00000"/>
      <name val="Century Gothic"/>
      <family val="2"/>
    </font>
    <font>
      <sz val="12"/>
      <name val="Calibri Light"/>
      <family val="2"/>
    </font>
    <font>
      <sz val="11"/>
      <color theme="1"/>
      <name val="Calibri Light"/>
      <family val="2"/>
    </font>
    <font>
      <sz val="11"/>
      <name val="Calibri Light"/>
      <family val="2"/>
    </font>
    <font>
      <sz val="12"/>
      <color theme="9"/>
      <name val="Calibri Light"/>
      <family val="2"/>
    </font>
    <font>
      <sz val="11"/>
      <color theme="9"/>
      <name val="Calibri Light"/>
      <family val="2"/>
    </font>
    <font>
      <sz val="11"/>
      <color theme="5" tint="-0.249977111117893"/>
      <name val="Calibri Light"/>
      <family val="2"/>
    </font>
    <font>
      <sz val="12"/>
      <color theme="5"/>
      <name val="Calibri Light"/>
      <family val="2"/>
    </font>
    <font>
      <sz val="11"/>
      <color theme="5" tint="0.79998168889431442"/>
      <name val="Calibri Light"/>
      <family val="2"/>
    </font>
    <font>
      <sz val="12"/>
      <color theme="5" tint="0.79998168889431442"/>
      <name val="Calibri Light"/>
      <family val="2"/>
    </font>
    <font>
      <b/>
      <sz val="22"/>
      <color theme="3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theme="5" tint="0.79998168889431442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3" fillId="4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 wrapText="1"/>
    </xf>
    <xf numFmtId="0" fontId="2" fillId="3" borderId="5" xfId="0" applyFont="1" applyFill="1" applyBorder="1"/>
    <xf numFmtId="0" fontId="2" fillId="3" borderId="1" xfId="0" applyFont="1" applyFill="1" applyBorder="1"/>
    <xf numFmtId="0" fontId="1" fillId="3" borderId="1" xfId="0" applyFont="1" applyFill="1" applyBorder="1" applyAlignment="1">
      <alignment vertical="center"/>
    </xf>
    <xf numFmtId="0" fontId="1" fillId="3" borderId="1" xfId="0" applyFont="1" applyFill="1" applyBorder="1" applyAlignment="1">
      <alignment horizontal="left" vertical="center" inden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4" fontId="2" fillId="3" borderId="1" xfId="0" applyNumberFormat="1" applyFont="1" applyFill="1" applyBorder="1" applyAlignment="1">
      <alignment horizontal="center" vertical="center"/>
    </xf>
    <xf numFmtId="0" fontId="2" fillId="2" borderId="5" xfId="0" applyFont="1" applyFill="1" applyBorder="1"/>
    <xf numFmtId="0" fontId="2" fillId="2" borderId="1" xfId="0" applyFont="1" applyFill="1" applyBorder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 indent="1"/>
    </xf>
    <xf numFmtId="0" fontId="2" fillId="2" borderId="1" xfId="0" applyNumberFormat="1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20" fontId="1" fillId="2" borderId="1" xfId="0" applyNumberFormat="1" applyFont="1" applyFill="1" applyBorder="1" applyAlignment="1">
      <alignment vertical="center"/>
    </xf>
    <xf numFmtId="14" fontId="1" fillId="3" borderId="1" xfId="0" applyNumberFormat="1" applyFont="1" applyFill="1" applyBorder="1" applyAlignment="1">
      <alignment vertical="center"/>
    </xf>
    <xf numFmtId="0" fontId="2" fillId="3" borderId="3" xfId="0" applyFont="1" applyFill="1" applyBorder="1"/>
    <xf numFmtId="0" fontId="2" fillId="3" borderId="4" xfId="0" applyFont="1" applyFill="1" applyBorder="1"/>
    <xf numFmtId="0" fontId="1" fillId="3" borderId="4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left" vertical="center" inden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14" fontId="2" fillId="3" borderId="4" xfId="0" applyNumberFormat="1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vertical="center"/>
    </xf>
    <xf numFmtId="14" fontId="6" fillId="0" borderId="0" xfId="0" applyNumberFormat="1" applyFont="1" applyFill="1" applyAlignment="1">
      <alignment vertical="center"/>
    </xf>
    <xf numFmtId="0" fontId="7" fillId="0" borderId="0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Fill="1" applyBorder="1" applyAlignment="1">
      <alignment horizontal="left" vertical="center" indent="2"/>
    </xf>
    <xf numFmtId="0" fontId="11" fillId="0" borderId="0" xfId="0" applyFont="1" applyBorder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0" fontId="11" fillId="0" borderId="0" xfId="0" applyFont="1" applyAlignment="1">
      <alignment vertical="center"/>
    </xf>
    <xf numFmtId="0" fontId="13" fillId="0" borderId="0" xfId="0" applyFont="1" applyFill="1" applyBorder="1" applyAlignment="1">
      <alignment horizontal="left" vertical="center" indent="2"/>
    </xf>
    <xf numFmtId="0" fontId="12" fillId="0" borderId="0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 indent="2"/>
    </xf>
    <xf numFmtId="0" fontId="12" fillId="0" borderId="0" xfId="0" applyFont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14" fillId="0" borderId="0" xfId="0" applyFont="1" applyFill="1" applyBorder="1" applyAlignment="1">
      <alignment horizontal="right" vertical="center" indent="1"/>
    </xf>
    <xf numFmtId="0" fontId="15" fillId="0" borderId="0" xfId="0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16" fillId="0" borderId="0" xfId="0" applyFont="1" applyFill="1" applyAlignment="1">
      <alignment horizontal="left" vertical="center" indent="2"/>
    </xf>
  </cellXfs>
  <cellStyles count="1">
    <cellStyle name="Normal" xfId="0" builtinId="0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numFmt numFmtId="164" formatCode="#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5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2" justifyLastLine="0" shrinkToFit="0" readingOrder="0"/>
    </dxf>
    <dxf>
      <font>
        <color rgb="FFA5C249"/>
      </font>
    </dxf>
    <dxf>
      <font>
        <strike val="0"/>
        <outline val="0"/>
        <shadow val="0"/>
        <u val="none"/>
        <vertAlign val="baseline"/>
        <name val="Calibri Light"/>
        <family val="2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5" tint="-0.249977111117893"/>
        <name val="Calibri Light"/>
        <family val="2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 Light"/>
        <family val="2"/>
        <scheme val="none"/>
      </font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Current\Excel%202010\New%20fichiers%20de%20base\test%206%20Adh&#233;r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 Adhérents"/>
      <sheetName val="Inscriptions"/>
      <sheetName val="Fiche Adhérent"/>
      <sheetName val="Ville et categorie"/>
      <sheetName val="Age"/>
      <sheetName val="Validation"/>
    </sheetNames>
    <sheetDataSet>
      <sheetData sheetId="0">
        <row r="3">
          <cell r="A3" t="str">
            <v>Nom</v>
          </cell>
          <cell r="B3" t="str">
            <v>Prénom</v>
          </cell>
          <cell r="C3" t="str">
            <v>Adresse</v>
          </cell>
          <cell r="D3" t="str">
            <v>Ville</v>
          </cell>
          <cell r="E3" t="str">
            <v>M/F</v>
          </cell>
          <cell r="F3" t="str">
            <v>Age</v>
          </cell>
          <cell r="G3" t="str">
            <v>Catégorie</v>
          </cell>
          <cell r="H3" t="str">
            <v>Date competition</v>
          </cell>
          <cell r="I3" t="str">
            <v>Montant
Cotisation</v>
          </cell>
          <cell r="J3" t="str">
            <v>Payé</v>
          </cell>
          <cell r="K3" t="str">
            <v>Mode
paiement</v>
          </cell>
        </row>
        <row r="4">
          <cell r="A4" t="str">
            <v>ALBAN</v>
          </cell>
          <cell r="B4" t="str">
            <v>Florent</v>
          </cell>
          <cell r="C4" t="str">
            <v>3 rue Jean Moulin</v>
          </cell>
          <cell r="D4" t="str">
            <v>BIARRITZ</v>
          </cell>
          <cell r="E4" t="str">
            <v>M</v>
          </cell>
          <cell r="F4">
            <v>17</v>
          </cell>
          <cell r="G4" t="str">
            <v>JUNIOR</v>
          </cell>
          <cell r="H4">
            <v>40278.079767832569</v>
          </cell>
          <cell r="I4">
            <v>115</v>
          </cell>
          <cell r="J4" t="str">
            <v>N</v>
          </cell>
        </row>
        <row r="5">
          <cell r="A5" t="str">
            <v>ARTIZ</v>
          </cell>
          <cell r="B5" t="str">
            <v>Sylvaine</v>
          </cell>
          <cell r="C5" t="str">
            <v>22 Bd Delacre</v>
          </cell>
          <cell r="D5" t="str">
            <v>LILLE</v>
          </cell>
          <cell r="E5" t="str">
            <v>F</v>
          </cell>
          <cell r="F5">
            <v>17</v>
          </cell>
          <cell r="G5" t="str">
            <v>JUNIOR</v>
          </cell>
          <cell r="H5">
            <v>40279.549688258849</v>
          </cell>
          <cell r="I5">
            <v>115</v>
          </cell>
          <cell r="J5" t="str">
            <v>O</v>
          </cell>
          <cell r="K5" t="str">
            <v>CHQ</v>
          </cell>
        </row>
        <row r="6">
          <cell r="A6" t="str">
            <v>AUBRY</v>
          </cell>
          <cell r="B6" t="str">
            <v>Mélanie</v>
          </cell>
          <cell r="C6" t="str">
            <v>101 rue de Rennes</v>
          </cell>
          <cell r="D6" t="str">
            <v>NANTES</v>
          </cell>
          <cell r="E6" t="str">
            <v>F</v>
          </cell>
          <cell r="F6">
            <v>20</v>
          </cell>
          <cell r="G6" t="str">
            <v>JUNIOR</v>
          </cell>
          <cell r="H6">
            <v>40278.604884594431</v>
          </cell>
          <cell r="I6">
            <v>115</v>
          </cell>
          <cell r="J6" t="str">
            <v>O</v>
          </cell>
          <cell r="K6" t="str">
            <v>CB</v>
          </cell>
        </row>
        <row r="7">
          <cell r="A7" t="str">
            <v>BARBOT</v>
          </cell>
          <cell r="B7" t="str">
            <v>Christine</v>
          </cell>
          <cell r="C7" t="str">
            <v>8 Bd d'Isly</v>
          </cell>
          <cell r="D7" t="str">
            <v>TOULOUSE</v>
          </cell>
          <cell r="E7" t="str">
            <v>F</v>
          </cell>
          <cell r="F7">
            <v>16</v>
          </cell>
          <cell r="G7" t="str">
            <v>JUNIOR</v>
          </cell>
          <cell r="H7">
            <v>40275.383696149482</v>
          </cell>
          <cell r="I7">
            <v>115</v>
          </cell>
          <cell r="J7" t="str">
            <v>O</v>
          </cell>
          <cell r="K7" t="str">
            <v>ESP</v>
          </cell>
        </row>
        <row r="8">
          <cell r="A8" t="str">
            <v>BAZIER</v>
          </cell>
          <cell r="B8" t="str">
            <v>Laure</v>
          </cell>
          <cell r="C8" t="str">
            <v>69 Avenue Renoir</v>
          </cell>
          <cell r="D8" t="str">
            <v>LILLE</v>
          </cell>
          <cell r="E8" t="str">
            <v>F</v>
          </cell>
          <cell r="F8">
            <v>19</v>
          </cell>
          <cell r="G8" t="str">
            <v>JUNIOR</v>
          </cell>
          <cell r="H8">
            <v>40276.325674914988</v>
          </cell>
          <cell r="I8">
            <v>115</v>
          </cell>
          <cell r="J8" t="str">
            <v>O</v>
          </cell>
          <cell r="K8" t="str">
            <v>ESP</v>
          </cell>
        </row>
        <row r="9">
          <cell r="A9" t="str">
            <v>BIGOT</v>
          </cell>
          <cell r="B9" t="str">
            <v>Hervé</v>
          </cell>
          <cell r="C9" t="str">
            <v>1 rue P. Brossolette</v>
          </cell>
          <cell r="D9" t="str">
            <v>LILLE</v>
          </cell>
          <cell r="E9" t="str">
            <v>M</v>
          </cell>
          <cell r="F9">
            <v>18</v>
          </cell>
          <cell r="G9" t="str">
            <v>JUNIOR</v>
          </cell>
          <cell r="H9">
            <v>40278.74513735815</v>
          </cell>
          <cell r="I9">
            <v>115</v>
          </cell>
          <cell r="J9" t="str">
            <v>O</v>
          </cell>
          <cell r="K9" t="str">
            <v>CHQ</v>
          </cell>
        </row>
        <row r="10">
          <cell r="A10" t="str">
            <v>BLANDIN</v>
          </cell>
          <cell r="B10" t="str">
            <v>Louis</v>
          </cell>
          <cell r="C10" t="str">
            <v>Impasse François II</v>
          </cell>
          <cell r="D10" t="str">
            <v>TOULOUSE</v>
          </cell>
          <cell r="E10" t="str">
            <v>M</v>
          </cell>
          <cell r="F10">
            <v>16</v>
          </cell>
          <cell r="G10" t="str">
            <v>JUNIOR</v>
          </cell>
          <cell r="H10">
            <v>40275.859345825353</v>
          </cell>
          <cell r="I10">
            <v>115</v>
          </cell>
          <cell r="J10" t="str">
            <v>O</v>
          </cell>
          <cell r="K10" t="str">
            <v>CB</v>
          </cell>
        </row>
        <row r="11">
          <cell r="A11" t="str">
            <v>BLOUIN</v>
          </cell>
          <cell r="B11" t="str">
            <v>Yannick</v>
          </cell>
          <cell r="C11" t="str">
            <v>Allée Beaumarchais</v>
          </cell>
          <cell r="D11" t="str">
            <v>BIARRITZ</v>
          </cell>
          <cell r="E11" t="str">
            <v>M</v>
          </cell>
          <cell r="F11">
            <v>20</v>
          </cell>
          <cell r="G11" t="str">
            <v>JUNIOR</v>
          </cell>
          <cell r="H11">
            <v>40278.830527655999</v>
          </cell>
          <cell r="I11">
            <v>115</v>
          </cell>
          <cell r="J11" t="str">
            <v>O</v>
          </cell>
          <cell r="K11" t="str">
            <v>CB</v>
          </cell>
        </row>
        <row r="12">
          <cell r="A12" t="str">
            <v>CADIOU</v>
          </cell>
          <cell r="B12" t="str">
            <v>Pierre</v>
          </cell>
          <cell r="C12" t="str">
            <v>1 rue De Beauvoir</v>
          </cell>
          <cell r="D12" t="str">
            <v>LILLE</v>
          </cell>
          <cell r="E12" t="str">
            <v>M</v>
          </cell>
          <cell r="F12">
            <v>15</v>
          </cell>
          <cell r="G12" t="str">
            <v>JUNIOR</v>
          </cell>
          <cell r="H12">
            <v>40278.964213980049</v>
          </cell>
          <cell r="I12">
            <v>115</v>
          </cell>
          <cell r="J12" t="str">
            <v>N</v>
          </cell>
        </row>
        <row r="13">
          <cell r="A13" t="str">
            <v>CLOSERAIE</v>
          </cell>
          <cell r="B13" t="str">
            <v>Pauline</v>
          </cell>
          <cell r="C13" t="str">
            <v>Chemin Nantais</v>
          </cell>
          <cell r="D13" t="str">
            <v>BIARRITZ</v>
          </cell>
          <cell r="E13" t="str">
            <v>F</v>
          </cell>
          <cell r="F13">
            <v>16</v>
          </cell>
          <cell r="G13" t="str">
            <v>JUNIOR</v>
          </cell>
          <cell r="H13">
            <v>40279.155186260228</v>
          </cell>
          <cell r="I13">
            <v>115</v>
          </cell>
          <cell r="J13" t="str">
            <v>N</v>
          </cell>
        </row>
        <row r="14">
          <cell r="A14" t="str">
            <v>DE FOUAULT</v>
          </cell>
          <cell r="B14" t="str">
            <v>Hélène</v>
          </cell>
          <cell r="C14" t="str">
            <v>Impasse du Manoir</v>
          </cell>
          <cell r="D14" t="str">
            <v>NANTES</v>
          </cell>
          <cell r="E14" t="str">
            <v>F</v>
          </cell>
          <cell r="F14">
            <v>12</v>
          </cell>
          <cell r="G14" t="str">
            <v>JUNIOR</v>
          </cell>
          <cell r="H14">
            <v>40278.921267444952</v>
          </cell>
          <cell r="I14">
            <v>115</v>
          </cell>
          <cell r="J14" t="str">
            <v>N</v>
          </cell>
        </row>
        <row r="15">
          <cell r="A15" t="str">
            <v>DEGAS</v>
          </cell>
          <cell r="B15" t="str">
            <v>Sophie</v>
          </cell>
          <cell r="C15" t="str">
            <v>12 rue Gloriosa</v>
          </cell>
          <cell r="D15" t="str">
            <v>LILLE</v>
          </cell>
          <cell r="E15" t="str">
            <v>F</v>
          </cell>
          <cell r="F15">
            <v>7</v>
          </cell>
          <cell r="G15" t="str">
            <v>POUSSIN</v>
          </cell>
          <cell r="H15">
            <v>40278.45595472071</v>
          </cell>
          <cell r="I15">
            <v>110</v>
          </cell>
          <cell r="J15" t="str">
            <v>O</v>
          </cell>
          <cell r="K15" t="str">
            <v>CB</v>
          </cell>
        </row>
        <row r="16">
          <cell r="A16" t="str">
            <v>DELALANDE</v>
          </cell>
          <cell r="B16" t="str">
            <v>Marc</v>
          </cell>
          <cell r="C16" t="str">
            <v>12 Allée Mauve</v>
          </cell>
          <cell r="D16" t="str">
            <v>NANTES</v>
          </cell>
          <cell r="E16" t="str">
            <v>M</v>
          </cell>
          <cell r="F16">
            <v>11</v>
          </cell>
          <cell r="G16" t="str">
            <v>JUNIOR</v>
          </cell>
          <cell r="H16">
            <v>40275.900968517817</v>
          </cell>
          <cell r="I16">
            <v>115</v>
          </cell>
          <cell r="J16" t="str">
            <v>O</v>
          </cell>
          <cell r="K16" t="str">
            <v>CHQ</v>
          </cell>
        </row>
        <row r="17">
          <cell r="A17" t="str">
            <v>DESMONTS</v>
          </cell>
          <cell r="B17" t="str">
            <v>Christian</v>
          </cell>
          <cell r="C17" t="str">
            <v>145 Rue de la Fosse</v>
          </cell>
          <cell r="D17" t="str">
            <v>LILLE</v>
          </cell>
          <cell r="E17" t="str">
            <v>M</v>
          </cell>
          <cell r="F17">
            <v>8</v>
          </cell>
          <cell r="G17" t="str">
            <v>POUSSIN</v>
          </cell>
          <cell r="H17">
            <v>40278.526017289943</v>
          </cell>
          <cell r="I17">
            <v>110</v>
          </cell>
          <cell r="J17" t="str">
            <v>O</v>
          </cell>
          <cell r="K17" t="str">
            <v>CHQ</v>
          </cell>
        </row>
        <row r="18">
          <cell r="A18" t="str">
            <v>DUGUE</v>
          </cell>
          <cell r="B18" t="str">
            <v>Pascal</v>
          </cell>
          <cell r="C18" t="str">
            <v>Bd des Chardonnets</v>
          </cell>
          <cell r="D18" t="str">
            <v>TOULOUSE</v>
          </cell>
          <cell r="E18" t="str">
            <v>M</v>
          </cell>
          <cell r="F18">
            <v>12</v>
          </cell>
          <cell r="G18" t="str">
            <v>JUNIOR</v>
          </cell>
          <cell r="H18">
            <v>40275.468709337481</v>
          </cell>
          <cell r="I18">
            <v>115</v>
          </cell>
          <cell r="J18" t="str">
            <v>O</v>
          </cell>
          <cell r="K18" t="str">
            <v>CHQ</v>
          </cell>
        </row>
        <row r="19">
          <cell r="A19" t="str">
            <v>FRAPPIER</v>
          </cell>
          <cell r="B19" t="str">
            <v>Michel</v>
          </cell>
          <cell r="C19" t="str">
            <v>9 rue des Orangers</v>
          </cell>
          <cell r="D19" t="str">
            <v>BIARRITZ</v>
          </cell>
          <cell r="E19" t="str">
            <v>M</v>
          </cell>
          <cell r="F19">
            <v>15</v>
          </cell>
          <cell r="G19" t="str">
            <v>JUNIOR</v>
          </cell>
          <cell r="H19">
            <v>40277.068087300737</v>
          </cell>
          <cell r="I19">
            <v>115</v>
          </cell>
          <cell r="J19" t="str">
            <v>O</v>
          </cell>
          <cell r="K19" t="str">
            <v>CHQ</v>
          </cell>
        </row>
        <row r="20">
          <cell r="A20" t="str">
            <v>GABRIEL</v>
          </cell>
          <cell r="B20" t="str">
            <v>Anne</v>
          </cell>
          <cell r="C20" t="str">
            <v>45 Bd de la Liberté</v>
          </cell>
          <cell r="D20" t="str">
            <v>TOULOUSE</v>
          </cell>
          <cell r="E20" t="str">
            <v>F</v>
          </cell>
          <cell r="F20">
            <v>18</v>
          </cell>
          <cell r="G20" t="str">
            <v>JUNIOR</v>
          </cell>
          <cell r="H20">
            <v>40275.869079287557</v>
          </cell>
          <cell r="I20">
            <v>115</v>
          </cell>
          <cell r="J20" t="str">
            <v>N</v>
          </cell>
        </row>
        <row r="21">
          <cell r="A21" t="str">
            <v>GAUTHIER</v>
          </cell>
          <cell r="B21" t="str">
            <v>Julien</v>
          </cell>
          <cell r="C21" t="str">
            <v>65 Bd des Batignolles</v>
          </cell>
          <cell r="D21" t="str">
            <v>TOULOUSE</v>
          </cell>
          <cell r="E21" t="str">
            <v>M</v>
          </cell>
          <cell r="F21">
            <v>9</v>
          </cell>
          <cell r="G21" t="str">
            <v>POUSSIN</v>
          </cell>
          <cell r="H21">
            <v>40277.714653362156</v>
          </cell>
          <cell r="I21">
            <v>110</v>
          </cell>
          <cell r="J21" t="str">
            <v>N</v>
          </cell>
        </row>
        <row r="22">
          <cell r="A22" t="str">
            <v>GERARD</v>
          </cell>
          <cell r="B22" t="str">
            <v>Patrice</v>
          </cell>
          <cell r="C22" t="str">
            <v>55 Avenue Tournesol</v>
          </cell>
          <cell r="D22" t="str">
            <v>NANTES</v>
          </cell>
          <cell r="E22" t="str">
            <v>M</v>
          </cell>
          <cell r="F22">
            <v>12</v>
          </cell>
          <cell r="G22" t="str">
            <v>JUNIOR</v>
          </cell>
          <cell r="H22">
            <v>40275.18117207678</v>
          </cell>
          <cell r="I22">
            <v>115</v>
          </cell>
          <cell r="J22" t="str">
            <v>O</v>
          </cell>
          <cell r="K22" t="str">
            <v>CHQ</v>
          </cell>
        </row>
        <row r="23">
          <cell r="A23" t="str">
            <v>GRAPELLI</v>
          </cell>
          <cell r="B23" t="str">
            <v>Tugdual</v>
          </cell>
          <cell r="C23" t="str">
            <v>73 rue de la Commune</v>
          </cell>
          <cell r="D23" t="str">
            <v>BIARRITZ</v>
          </cell>
          <cell r="E23" t="str">
            <v>M</v>
          </cell>
          <cell r="F23">
            <v>19</v>
          </cell>
          <cell r="G23" t="str">
            <v>JUNIOR</v>
          </cell>
          <cell r="H23">
            <v>40278.199471506865</v>
          </cell>
          <cell r="I23">
            <v>115</v>
          </cell>
          <cell r="J23" t="str">
            <v>N</v>
          </cell>
        </row>
        <row r="24">
          <cell r="A24" t="str">
            <v>GRIMAUD</v>
          </cell>
          <cell r="B24" t="str">
            <v>Ronan</v>
          </cell>
          <cell r="C24" t="str">
            <v>10 rue de la Montagne</v>
          </cell>
          <cell r="D24" t="str">
            <v>NANTES</v>
          </cell>
          <cell r="E24" t="str">
            <v>M</v>
          </cell>
          <cell r="F24">
            <v>19</v>
          </cell>
          <cell r="G24" t="str">
            <v>JUNIOR</v>
          </cell>
          <cell r="H24">
            <v>40275.119403111625</v>
          </cell>
          <cell r="I24">
            <v>115</v>
          </cell>
          <cell r="J24" t="str">
            <v>N</v>
          </cell>
        </row>
        <row r="25">
          <cell r="A25" t="str">
            <v>HURION</v>
          </cell>
          <cell r="B25" t="str">
            <v>Pascale</v>
          </cell>
          <cell r="C25" t="str">
            <v>Impasse des Oursons</v>
          </cell>
          <cell r="D25" t="str">
            <v>NANTES</v>
          </cell>
          <cell r="E25" t="str">
            <v>F</v>
          </cell>
          <cell r="F25">
            <v>16</v>
          </cell>
          <cell r="G25" t="str">
            <v>JUNIOR</v>
          </cell>
          <cell r="H25">
            <v>40277.348434419771</v>
          </cell>
          <cell r="I25">
            <v>115</v>
          </cell>
          <cell r="J25" t="str">
            <v>O</v>
          </cell>
          <cell r="K25" t="str">
            <v>CB</v>
          </cell>
        </row>
        <row r="26">
          <cell r="A26" t="str">
            <v>KERRIEN</v>
          </cell>
          <cell r="B26" t="str">
            <v>Dominique</v>
          </cell>
          <cell r="C26" t="str">
            <v>12 Impasse des Potiers</v>
          </cell>
          <cell r="D26" t="str">
            <v>NANTES</v>
          </cell>
          <cell r="E26" t="str">
            <v>M</v>
          </cell>
          <cell r="F26">
            <v>16</v>
          </cell>
          <cell r="G26" t="str">
            <v>JUNIOR</v>
          </cell>
          <cell r="H26">
            <v>40275.063572699219</v>
          </cell>
          <cell r="I26">
            <v>115</v>
          </cell>
          <cell r="J26" t="str">
            <v>O</v>
          </cell>
          <cell r="K26" t="str">
            <v>CHQ</v>
          </cell>
        </row>
        <row r="27">
          <cell r="A27" t="str">
            <v>LACANA</v>
          </cell>
          <cell r="B27" t="str">
            <v>Fleur</v>
          </cell>
          <cell r="C27" t="str">
            <v>87 route d'Ancenis</v>
          </cell>
          <cell r="D27" t="str">
            <v>LILLE</v>
          </cell>
          <cell r="E27" t="str">
            <v>F</v>
          </cell>
          <cell r="F27">
            <v>17</v>
          </cell>
          <cell r="G27" t="str">
            <v>JUNIOR</v>
          </cell>
          <cell r="H27">
            <v>40277.131949490991</v>
          </cell>
          <cell r="I27">
            <v>115</v>
          </cell>
          <cell r="J27" t="str">
            <v>O</v>
          </cell>
          <cell r="K27" t="str">
            <v>CB</v>
          </cell>
        </row>
        <row r="28">
          <cell r="A28" t="str">
            <v>LE BRAZ</v>
          </cell>
          <cell r="B28" t="str">
            <v>Géraldine</v>
          </cell>
          <cell r="C28" t="str">
            <v>12 rue Dobrée</v>
          </cell>
          <cell r="D28" t="str">
            <v>TOULOUSE</v>
          </cell>
          <cell r="E28" t="str">
            <v>F</v>
          </cell>
          <cell r="F28">
            <v>8</v>
          </cell>
          <cell r="G28" t="str">
            <v>POUSSIN</v>
          </cell>
          <cell r="H28">
            <v>40275.246078309166</v>
          </cell>
          <cell r="I28">
            <v>110</v>
          </cell>
          <cell r="J28" t="str">
            <v>O</v>
          </cell>
          <cell r="K28" t="str">
            <v>ESP</v>
          </cell>
        </row>
        <row r="29">
          <cell r="A29" t="str">
            <v>LE COZIC</v>
          </cell>
          <cell r="B29" t="str">
            <v>Marc</v>
          </cell>
          <cell r="C29" t="str">
            <v>96 rue de la Convention</v>
          </cell>
          <cell r="D29" t="str">
            <v>LILLE</v>
          </cell>
          <cell r="E29" t="str">
            <v>M</v>
          </cell>
          <cell r="F29">
            <v>15</v>
          </cell>
          <cell r="G29" t="str">
            <v>JUNIOR</v>
          </cell>
          <cell r="H29">
            <v>40276.384994191001</v>
          </cell>
          <cell r="I29">
            <v>115</v>
          </cell>
          <cell r="J29" t="str">
            <v>O</v>
          </cell>
          <cell r="K29" t="str">
            <v>CB</v>
          </cell>
        </row>
        <row r="30">
          <cell r="A30" t="str">
            <v>LEBLANC</v>
          </cell>
          <cell r="B30" t="str">
            <v>Sébastien</v>
          </cell>
          <cell r="C30" t="str">
            <v>13 rue du Poteau</v>
          </cell>
          <cell r="D30" t="str">
            <v>LILLE</v>
          </cell>
          <cell r="E30" t="str">
            <v>M</v>
          </cell>
          <cell r="F30">
            <v>7</v>
          </cell>
          <cell r="G30" t="str">
            <v>POUSSIN</v>
          </cell>
          <cell r="H30">
            <v>40276.884354063644</v>
          </cell>
          <cell r="I30">
            <v>110</v>
          </cell>
          <cell r="J30" t="str">
            <v>N</v>
          </cell>
        </row>
        <row r="31">
          <cell r="A31" t="str">
            <v>LECOZ</v>
          </cell>
          <cell r="B31" t="str">
            <v>Christine</v>
          </cell>
          <cell r="C31" t="str">
            <v>2 rue Honoré de Balzac</v>
          </cell>
          <cell r="D31" t="str">
            <v>BIARRITZ</v>
          </cell>
          <cell r="E31" t="str">
            <v>F</v>
          </cell>
          <cell r="F31">
            <v>17</v>
          </cell>
          <cell r="G31" t="str">
            <v>JUNIOR</v>
          </cell>
          <cell r="H31">
            <v>40277.682271330152</v>
          </cell>
          <cell r="I31">
            <v>115</v>
          </cell>
          <cell r="J31" t="str">
            <v>O</v>
          </cell>
          <cell r="K31" t="str">
            <v>CHQ</v>
          </cell>
        </row>
        <row r="32">
          <cell r="A32" t="str">
            <v>LEVEQUE</v>
          </cell>
          <cell r="B32" t="str">
            <v>Karine</v>
          </cell>
          <cell r="C32" t="str">
            <v>9 rue de Provence</v>
          </cell>
          <cell r="D32" t="str">
            <v>BIARRITZ</v>
          </cell>
          <cell r="E32" t="str">
            <v>F</v>
          </cell>
          <cell r="F32">
            <v>15</v>
          </cell>
          <cell r="G32" t="str">
            <v>JUNIOR</v>
          </cell>
          <cell r="H32">
            <v>40277.802432666307</v>
          </cell>
          <cell r="I32">
            <v>115</v>
          </cell>
          <cell r="J32" t="str">
            <v>O</v>
          </cell>
          <cell r="K32" t="str">
            <v>ESP</v>
          </cell>
        </row>
        <row r="33">
          <cell r="A33" t="str">
            <v>MARCHAND</v>
          </cell>
          <cell r="B33" t="str">
            <v>Elisabeth</v>
          </cell>
          <cell r="C33" t="str">
            <v>2 rue Camus</v>
          </cell>
          <cell r="D33" t="str">
            <v>NANTES</v>
          </cell>
          <cell r="E33" t="str">
            <v>F</v>
          </cell>
          <cell r="F33">
            <v>13</v>
          </cell>
          <cell r="G33" t="str">
            <v>JUNIOR</v>
          </cell>
          <cell r="H33">
            <v>40278.021142523699</v>
          </cell>
          <cell r="I33">
            <v>115</v>
          </cell>
          <cell r="J33" t="str">
            <v>N</v>
          </cell>
        </row>
        <row r="34">
          <cell r="A34" t="str">
            <v>MARIN</v>
          </cell>
          <cell r="B34" t="str">
            <v>Mathilde</v>
          </cell>
          <cell r="C34" t="str">
            <v>9 rue Jules Verne</v>
          </cell>
          <cell r="D34" t="str">
            <v>LILLE</v>
          </cell>
          <cell r="E34" t="str">
            <v>F</v>
          </cell>
          <cell r="F34">
            <v>8</v>
          </cell>
          <cell r="G34" t="str">
            <v>POUSSIN</v>
          </cell>
          <cell r="H34">
            <v>40275.413373200288</v>
          </cell>
          <cell r="I34">
            <v>110</v>
          </cell>
          <cell r="J34" t="str">
            <v>O</v>
          </cell>
          <cell r="K34" t="str">
            <v>CHQ</v>
          </cell>
        </row>
        <row r="35">
          <cell r="A35" t="str">
            <v>MARTIN</v>
          </cell>
          <cell r="B35" t="str">
            <v>Clémence</v>
          </cell>
          <cell r="C35" t="str">
            <v>45 rue Edmond Rostand</v>
          </cell>
          <cell r="D35" t="str">
            <v>TOULOUSE</v>
          </cell>
          <cell r="E35" t="str">
            <v>F</v>
          </cell>
          <cell r="F35">
            <v>12</v>
          </cell>
          <cell r="G35" t="str">
            <v>JUNIOR</v>
          </cell>
          <cell r="H35">
            <v>40277.116068777832</v>
          </cell>
          <cell r="I35">
            <v>115</v>
          </cell>
          <cell r="J35" t="str">
            <v>O</v>
          </cell>
          <cell r="K35" t="str">
            <v>CHQ</v>
          </cell>
        </row>
        <row r="36">
          <cell r="A36" t="str">
            <v>MARTINEZ</v>
          </cell>
          <cell r="B36" t="str">
            <v>Fabiola</v>
          </cell>
          <cell r="C36" t="str">
            <v>Allée Montaigne</v>
          </cell>
          <cell r="D36" t="str">
            <v>BIARRITZ</v>
          </cell>
          <cell r="E36" t="str">
            <v>F</v>
          </cell>
          <cell r="F36">
            <v>9</v>
          </cell>
          <cell r="G36" t="str">
            <v>POUSSIN</v>
          </cell>
          <cell r="H36">
            <v>40279.885752459406</v>
          </cell>
          <cell r="I36">
            <v>110</v>
          </cell>
          <cell r="J36" t="str">
            <v>N</v>
          </cell>
        </row>
        <row r="37">
          <cell r="A37" t="str">
            <v>PILLET</v>
          </cell>
          <cell r="B37" t="str">
            <v>Prudence</v>
          </cell>
          <cell r="C37" t="str">
            <v>6 Allée Fabert</v>
          </cell>
          <cell r="D37" t="str">
            <v>NANTES</v>
          </cell>
          <cell r="E37" t="str">
            <v>F</v>
          </cell>
          <cell r="F37">
            <v>10</v>
          </cell>
          <cell r="G37" t="str">
            <v>POUSSIN</v>
          </cell>
          <cell r="H37">
            <v>40275.320107140629</v>
          </cell>
          <cell r="I37">
            <v>110</v>
          </cell>
          <cell r="J37" t="str">
            <v>O</v>
          </cell>
          <cell r="K37" t="str">
            <v>CHQ</v>
          </cell>
        </row>
        <row r="38">
          <cell r="A38" t="str">
            <v>PLEURIEAU</v>
          </cell>
          <cell r="B38" t="str">
            <v>Solange</v>
          </cell>
          <cell r="C38" t="str">
            <v>99 Bd Faure</v>
          </cell>
          <cell r="D38" t="str">
            <v>LILLE</v>
          </cell>
          <cell r="E38" t="str">
            <v>F</v>
          </cell>
          <cell r="F38">
            <v>19</v>
          </cell>
          <cell r="G38" t="str">
            <v>JUNIOR</v>
          </cell>
          <cell r="H38">
            <v>40276.331034701128</v>
          </cell>
          <cell r="I38">
            <v>115</v>
          </cell>
          <cell r="J38" t="str">
            <v>O</v>
          </cell>
          <cell r="K38" t="str">
            <v>CHQ</v>
          </cell>
        </row>
        <row r="39">
          <cell r="A39" t="str">
            <v>ROUAUD</v>
          </cell>
          <cell r="B39" t="str">
            <v>Christelle</v>
          </cell>
          <cell r="C39" t="str">
            <v>3 rue des Charmilles</v>
          </cell>
          <cell r="D39" t="str">
            <v>TOULOUSE</v>
          </cell>
          <cell r="E39" t="str">
            <v>F</v>
          </cell>
          <cell r="F39">
            <v>19</v>
          </cell>
          <cell r="G39" t="str">
            <v>JUNIOR</v>
          </cell>
          <cell r="H39">
            <v>40275.806115083731</v>
          </cell>
          <cell r="I39">
            <v>115</v>
          </cell>
          <cell r="J39" t="str">
            <v>O</v>
          </cell>
          <cell r="K39" t="str">
            <v>ESP</v>
          </cell>
        </row>
        <row r="40">
          <cell r="A40" t="str">
            <v>ROUVIERE</v>
          </cell>
          <cell r="B40" t="str">
            <v>Luc</v>
          </cell>
          <cell r="C40" t="str">
            <v>Landes Rouges</v>
          </cell>
          <cell r="D40" t="str">
            <v>TOULOUSE</v>
          </cell>
          <cell r="E40" t="str">
            <v>M</v>
          </cell>
          <cell r="F40">
            <v>8</v>
          </cell>
          <cell r="G40" t="str">
            <v>POUSSIN</v>
          </cell>
          <cell r="H40">
            <v>40278.139269772852</v>
          </cell>
          <cell r="I40">
            <v>110</v>
          </cell>
          <cell r="J40" t="str">
            <v>O</v>
          </cell>
          <cell r="K40" t="str">
            <v>CB</v>
          </cell>
        </row>
        <row r="41">
          <cell r="A41" t="str">
            <v>SALAUN</v>
          </cell>
          <cell r="B41" t="str">
            <v>Nolwenn</v>
          </cell>
          <cell r="C41" t="str">
            <v>65 rue Saint Louis</v>
          </cell>
          <cell r="D41" t="str">
            <v>BIARRITZ</v>
          </cell>
          <cell r="E41" t="str">
            <v>F</v>
          </cell>
          <cell r="F41">
            <v>18</v>
          </cell>
          <cell r="G41" t="str">
            <v>JUNIOR</v>
          </cell>
          <cell r="H41">
            <v>40277.799478143883</v>
          </cell>
          <cell r="I41">
            <v>115</v>
          </cell>
          <cell r="J41" t="str">
            <v>O</v>
          </cell>
          <cell r="K41" t="str">
            <v>CHQ</v>
          </cell>
        </row>
        <row r="42">
          <cell r="A42" t="str">
            <v>SASSOON</v>
          </cell>
          <cell r="B42" t="str">
            <v>Judith</v>
          </cell>
          <cell r="C42" t="str">
            <v>103 rue Sidney Bechet</v>
          </cell>
          <cell r="D42" t="str">
            <v>TOULOUSE</v>
          </cell>
          <cell r="E42" t="str">
            <v>F</v>
          </cell>
          <cell r="F42">
            <v>16</v>
          </cell>
          <cell r="G42" t="str">
            <v>JUNIOR</v>
          </cell>
          <cell r="H42">
            <v>40276.368330216239</v>
          </cell>
          <cell r="I42">
            <v>115</v>
          </cell>
          <cell r="J42" t="str">
            <v>O</v>
          </cell>
          <cell r="K42" t="str">
            <v>CB</v>
          </cell>
        </row>
        <row r="43">
          <cell r="A43" t="str">
            <v>SIMON</v>
          </cell>
          <cell r="B43" t="str">
            <v>Corinne</v>
          </cell>
          <cell r="C43" t="str">
            <v>6 rue des Amis</v>
          </cell>
          <cell r="D43" t="str">
            <v>BIARRITZ</v>
          </cell>
          <cell r="E43" t="str">
            <v>F</v>
          </cell>
          <cell r="F43">
            <v>20</v>
          </cell>
          <cell r="G43" t="str">
            <v>JUNIOR</v>
          </cell>
          <cell r="H43">
            <v>40276.761313466151</v>
          </cell>
          <cell r="I43">
            <v>115</v>
          </cell>
          <cell r="J43" t="str">
            <v>O</v>
          </cell>
          <cell r="K43" t="str">
            <v>CHQ</v>
          </cell>
        </row>
        <row r="44">
          <cell r="A44" t="str">
            <v>SOIGNON</v>
          </cell>
          <cell r="B44" t="str">
            <v>Agnès</v>
          </cell>
          <cell r="C44" t="str">
            <v>9 rue du Chateau</v>
          </cell>
          <cell r="D44" t="str">
            <v>NANTES</v>
          </cell>
          <cell r="E44" t="str">
            <v>F</v>
          </cell>
          <cell r="F44">
            <v>18</v>
          </cell>
          <cell r="G44" t="str">
            <v>JUNIOR</v>
          </cell>
          <cell r="H44">
            <v>40277.726468322835</v>
          </cell>
          <cell r="I44">
            <v>115</v>
          </cell>
          <cell r="J44" t="str">
            <v>O</v>
          </cell>
          <cell r="K44" t="str">
            <v>CHQ</v>
          </cell>
        </row>
        <row r="45">
          <cell r="A45" t="str">
            <v>SORIN</v>
          </cell>
          <cell r="B45" t="str">
            <v>Gilles</v>
          </cell>
          <cell r="C45" t="str">
            <v>9 Allée Mardi</v>
          </cell>
          <cell r="D45" t="str">
            <v>BIARRITZ</v>
          </cell>
          <cell r="E45" t="str">
            <v>M</v>
          </cell>
          <cell r="F45">
            <v>8</v>
          </cell>
          <cell r="G45" t="str">
            <v>POUSSIN</v>
          </cell>
          <cell r="H45">
            <v>40276.953820199102</v>
          </cell>
          <cell r="I45">
            <v>110</v>
          </cell>
          <cell r="J45" t="str">
            <v>O</v>
          </cell>
          <cell r="K45" t="str">
            <v>CB</v>
          </cell>
        </row>
        <row r="46">
          <cell r="A46" t="str">
            <v>STILLAN</v>
          </cell>
          <cell r="B46" t="str">
            <v>Fabrice</v>
          </cell>
          <cell r="C46" t="str">
            <v>12 rue de Landser</v>
          </cell>
          <cell r="D46" t="str">
            <v>BIARRITZ</v>
          </cell>
          <cell r="E46" t="str">
            <v>M</v>
          </cell>
          <cell r="F46">
            <v>19</v>
          </cell>
          <cell r="G46" t="str">
            <v>JUNIOR</v>
          </cell>
          <cell r="H46">
            <v>40275.829479906046</v>
          </cell>
          <cell r="I46">
            <v>115</v>
          </cell>
          <cell r="J46" t="str">
            <v>N</v>
          </cell>
        </row>
        <row r="47">
          <cell r="A47" t="str">
            <v>TIXIER</v>
          </cell>
          <cell r="B47" t="str">
            <v>Bertrand</v>
          </cell>
          <cell r="C47" t="str">
            <v>36 rue de la Fraternité</v>
          </cell>
          <cell r="D47" t="str">
            <v>BIARRITZ</v>
          </cell>
          <cell r="E47" t="str">
            <v>M</v>
          </cell>
          <cell r="F47">
            <v>7</v>
          </cell>
          <cell r="G47" t="str">
            <v>POUSSIN</v>
          </cell>
          <cell r="H47">
            <v>40277.616177735305</v>
          </cell>
          <cell r="I47">
            <v>110</v>
          </cell>
          <cell r="J47" t="str">
            <v>O</v>
          </cell>
          <cell r="K47" t="str">
            <v>CB</v>
          </cell>
        </row>
        <row r="48">
          <cell r="A48" t="str">
            <v>TROUCHET</v>
          </cell>
          <cell r="B48" t="str">
            <v>Céline</v>
          </cell>
          <cell r="C48" t="str">
            <v>5 rue Lavoisier</v>
          </cell>
          <cell r="D48" t="str">
            <v>BIARRITZ</v>
          </cell>
          <cell r="E48" t="str">
            <v>F</v>
          </cell>
          <cell r="F48">
            <v>17</v>
          </cell>
          <cell r="G48" t="str">
            <v>JUNIOR</v>
          </cell>
          <cell r="H48">
            <v>40278.884519132211</v>
          </cell>
          <cell r="I48">
            <v>115</v>
          </cell>
          <cell r="J48" t="str">
            <v>N</v>
          </cell>
        </row>
        <row r="49">
          <cell r="A49" t="str">
            <v>WATERMAN</v>
          </cell>
          <cell r="B49" t="str">
            <v>Jonathan</v>
          </cell>
          <cell r="C49" t="str">
            <v>route de Vannes</v>
          </cell>
          <cell r="D49" t="str">
            <v>TOULOUSE</v>
          </cell>
          <cell r="E49" t="str">
            <v>M</v>
          </cell>
          <cell r="F49">
            <v>13</v>
          </cell>
          <cell r="G49" t="str">
            <v>JUNIOR</v>
          </cell>
          <cell r="H49">
            <v>40275.18117207678</v>
          </cell>
          <cell r="I49">
            <v>115</v>
          </cell>
          <cell r="J49" t="str">
            <v>N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au2" displayName="Tableau2" ref="A3:J11" totalsRowCount="1" headerRowDxfId="23" dataDxfId="22" totalsRowDxfId="21">
  <autoFilter ref="A3:J10" xr:uid="{00000000-0009-0000-0100-000002000000}"/>
  <sortState xmlns:xlrd2="http://schemas.microsoft.com/office/spreadsheetml/2017/richdata2" ref="A4:I10">
    <sortCondition sortBy="fontColor" ref="A3:A10" dxfId="20"/>
  </sortState>
  <tableColumns count="10">
    <tableColumn id="1" xr3:uid="{00000000-0010-0000-0000-000001000000}" name="SPORT" totalsRowLabel="Total" dataDxfId="19" totalsRowDxfId="18"/>
    <tableColumn id="2" xr3:uid="{00000000-0010-0000-0000-000002000000}" name="7-8 yrs" totalsRowFunction="sum" dataDxfId="17" totalsRowDxfId="16"/>
    <tableColumn id="3" xr3:uid="{00000000-0010-0000-0000-000003000000}" name="9-10 yrs" totalsRowFunction="sum" dataDxfId="15" totalsRowDxfId="14"/>
    <tableColumn id="4" xr3:uid="{00000000-0010-0000-0000-000004000000}" name="11-12 yrs" totalsRowFunction="sum" dataDxfId="13" totalsRowDxfId="12"/>
    <tableColumn id="5" xr3:uid="{00000000-0010-0000-0000-000005000000}" name="13-14 yrs" totalsRowFunction="sum" dataDxfId="11" totalsRowDxfId="10"/>
    <tableColumn id="6" xr3:uid="{00000000-0010-0000-0000-000006000000}" name="15-16 yrs" totalsRowFunction="sum" dataDxfId="9" totalsRowDxfId="8"/>
    <tableColumn id="7" xr3:uid="{00000000-0010-0000-0000-000007000000}" name="17-18 yrs" totalsRowFunction="sum" dataDxfId="7" totalsRowDxfId="6"/>
    <tableColumn id="8" xr3:uid="{00000000-0010-0000-0000-000008000000}" name="19-20 yrs" totalsRowFunction="sum" dataDxfId="5" totalsRowDxfId="4"/>
    <tableColumn id="9" xr3:uid="{00000000-0010-0000-0000-000009000000}" name="Total" totalsRowFunction="average" dataDxfId="3" totalsRowDxfId="2">
      <calculatedColumnFormula>SUM(B4:H4)</calculatedColumnFormula>
    </tableColumn>
    <tableColumn id="10" xr3:uid="{00000000-0010-0000-0000-00000A000000}" name="Calculation 2" dataDxfId="1" totalsRowDxfId="0">
      <calculatedColumnFormula>MAX(Tableau2[[#This Row],[7-8 yrs]:[19-20 yrs]])</calculatedColumnFormula>
    </tableColumn>
  </tableColumns>
  <tableStyleInfo name="TableStyleLight3" showFirstColumn="1" showLastColumn="0" showRowStripes="0" showColumnStripes="1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égral">
  <a:themeElements>
    <a:clrScheme name="Intégral">
      <a:dk1>
        <a:sysClr val="windowText" lastClr="000000"/>
      </a:dk1>
      <a:lt1>
        <a:sysClr val="window" lastClr="FFFFFF"/>
      </a:lt1>
      <a:dk2>
        <a:srgbClr val="335B74"/>
      </a:dk2>
      <a:lt2>
        <a:srgbClr val="DFE3E5"/>
      </a:lt2>
      <a:accent1>
        <a:srgbClr val="1CADE4"/>
      </a:accent1>
      <a:accent2>
        <a:srgbClr val="2683C6"/>
      </a:accent2>
      <a:accent3>
        <a:srgbClr val="27CED7"/>
      </a:accent3>
      <a:accent4>
        <a:srgbClr val="42BA97"/>
      </a:accent4>
      <a:accent5>
        <a:srgbClr val="3E8853"/>
      </a:accent5>
      <a:accent6>
        <a:srgbClr val="62A39F"/>
      </a:accent6>
      <a:hlink>
        <a:srgbClr val="6B9F25"/>
      </a:hlink>
      <a:folHlink>
        <a:srgbClr val="B26B02"/>
      </a:folHlink>
    </a:clrScheme>
    <a:fontScheme name="Inté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é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9"/>
  <sheetViews>
    <sheetView showGridLines="0" topLeftCell="A31" zoomScaleNormal="100" workbookViewId="0">
      <selection activeCell="E39" sqref="E39"/>
    </sheetView>
  </sheetViews>
  <sheetFormatPr defaultColWidth="11" defaultRowHeight="14.25" x14ac:dyDescent="0.2"/>
  <cols>
    <col min="1" max="1" width="13.375" customWidth="1"/>
    <col min="2" max="2" width="12.5" customWidth="1"/>
    <col min="3" max="3" width="23.625" customWidth="1"/>
    <col min="4" max="4" width="13" customWidth="1"/>
    <col min="5" max="5" width="6.625" customWidth="1"/>
    <col min="6" max="6" width="7" customWidth="1"/>
    <col min="7" max="7" width="13" customWidth="1"/>
    <col min="8" max="8" width="15.75" style="3" customWidth="1"/>
    <col min="9" max="9" width="12.75" customWidth="1"/>
    <col min="10" max="10" width="7.875" customWidth="1"/>
    <col min="11" max="11" width="12.25" customWidth="1"/>
  </cols>
  <sheetData>
    <row r="1" spans="1:11" ht="46.5" customHeight="1" x14ac:dyDescent="0.2">
      <c r="A1" s="34" t="s">
        <v>30</v>
      </c>
      <c r="B1" s="31"/>
      <c r="C1" s="31"/>
      <c r="D1" s="31"/>
      <c r="E1" s="31"/>
      <c r="F1" s="31"/>
      <c r="G1" s="31"/>
      <c r="H1" s="32"/>
      <c r="I1" s="31"/>
      <c r="J1" s="31"/>
      <c r="K1" s="33"/>
    </row>
    <row r="2" spans="1:11" ht="14.25" customHeight="1" x14ac:dyDescent="0.2">
      <c r="A2" s="30"/>
      <c r="B2" s="31"/>
      <c r="C2" s="31"/>
      <c r="D2" s="31"/>
      <c r="E2" s="31"/>
      <c r="F2" s="31"/>
      <c r="G2" s="31"/>
      <c r="H2" s="32"/>
      <c r="I2" s="31"/>
      <c r="J2" s="31"/>
      <c r="K2" s="33"/>
    </row>
    <row r="3" spans="1:11" s="2" customFormat="1" ht="41.25" customHeight="1" thickBot="1" x14ac:dyDescent="0.25">
      <c r="A3" s="4" t="s">
        <v>31</v>
      </c>
      <c r="B3" s="6" t="s">
        <v>32</v>
      </c>
      <c r="C3" s="6" t="s">
        <v>33</v>
      </c>
      <c r="D3" s="6" t="s">
        <v>34</v>
      </c>
      <c r="E3" s="6" t="s">
        <v>29</v>
      </c>
      <c r="F3" s="6" t="s">
        <v>25</v>
      </c>
      <c r="G3" s="6" t="s">
        <v>35</v>
      </c>
      <c r="H3" s="7" t="s">
        <v>36</v>
      </c>
      <c r="I3" s="7" t="s">
        <v>37</v>
      </c>
      <c r="J3" s="6" t="s">
        <v>38</v>
      </c>
      <c r="K3" s="7" t="s">
        <v>39</v>
      </c>
    </row>
    <row r="4" spans="1:11" s="1" customFormat="1" ht="19.5" customHeight="1" thickTop="1" x14ac:dyDescent="0.2">
      <c r="A4" s="23" t="s">
        <v>58</v>
      </c>
      <c r="B4" s="24" t="s">
        <v>59</v>
      </c>
      <c r="C4" s="25" t="s">
        <v>60</v>
      </c>
      <c r="D4" s="26" t="s">
        <v>61</v>
      </c>
      <c r="E4" s="27" t="s">
        <v>15</v>
      </c>
      <c r="F4" s="28">
        <v>17</v>
      </c>
      <c r="G4" s="28" t="str">
        <f t="shared" ref="G4:G49" si="0">IF(F4&lt;11,"UNDER-11","JUNIOR")</f>
        <v>JUNIOR</v>
      </c>
      <c r="H4" s="29">
        <v>40438.878613839057</v>
      </c>
      <c r="I4" s="27">
        <f t="shared" ref="I4:I49" si="1">IF(G4="POUSSIN",110,115)</f>
        <v>115</v>
      </c>
      <c r="J4" s="27" t="s">
        <v>1</v>
      </c>
      <c r="K4" s="27"/>
    </row>
    <row r="5" spans="1:11" s="1" customFormat="1" ht="19.5" customHeight="1" x14ac:dyDescent="0.2">
      <c r="A5" s="15" t="s">
        <v>19</v>
      </c>
      <c r="B5" s="16" t="s">
        <v>62</v>
      </c>
      <c r="C5" s="17" t="s">
        <v>63</v>
      </c>
      <c r="D5" s="18" t="s">
        <v>64</v>
      </c>
      <c r="E5" s="5" t="s">
        <v>0</v>
      </c>
      <c r="F5" s="19">
        <v>17</v>
      </c>
      <c r="G5" s="19" t="str">
        <f t="shared" si="0"/>
        <v>JUNIOR</v>
      </c>
      <c r="H5" s="20">
        <v>40305.321363118361</v>
      </c>
      <c r="I5" s="5">
        <f t="shared" si="1"/>
        <v>115</v>
      </c>
      <c r="J5" s="5" t="s">
        <v>42</v>
      </c>
      <c r="K5" s="5" t="s">
        <v>24</v>
      </c>
    </row>
    <row r="6" spans="1:11" s="1" customFormat="1" ht="19.5" customHeight="1" x14ac:dyDescent="0.2">
      <c r="A6" s="8" t="s">
        <v>65</v>
      </c>
      <c r="B6" s="9" t="s">
        <v>66</v>
      </c>
      <c r="C6" s="10" t="s">
        <v>63</v>
      </c>
      <c r="D6" s="11" t="s">
        <v>67</v>
      </c>
      <c r="E6" s="12" t="s">
        <v>0</v>
      </c>
      <c r="F6" s="13">
        <v>20</v>
      </c>
      <c r="G6" s="13" t="str">
        <f t="shared" si="0"/>
        <v>JUNIOR</v>
      </c>
      <c r="H6" s="14">
        <v>40507.711587170816</v>
      </c>
      <c r="I6" s="12">
        <f t="shared" si="1"/>
        <v>115</v>
      </c>
      <c r="J6" s="12" t="s">
        <v>42</v>
      </c>
      <c r="K6" s="12" t="s">
        <v>41</v>
      </c>
    </row>
    <row r="7" spans="1:11" s="1" customFormat="1" ht="19.5" customHeight="1" x14ac:dyDescent="0.2">
      <c r="A7" s="15" t="s">
        <v>68</v>
      </c>
      <c r="B7" s="16" t="s">
        <v>8</v>
      </c>
      <c r="C7" s="17" t="s">
        <v>69</v>
      </c>
      <c r="D7" s="18" t="s">
        <v>70</v>
      </c>
      <c r="E7" s="5" t="s">
        <v>0</v>
      </c>
      <c r="F7" s="19">
        <v>16</v>
      </c>
      <c r="G7" s="19" t="str">
        <f t="shared" si="0"/>
        <v>JUNIOR</v>
      </c>
      <c r="H7" s="20">
        <v>40376.016602654418</v>
      </c>
      <c r="I7" s="5">
        <f t="shared" si="1"/>
        <v>115</v>
      </c>
      <c r="J7" s="5" t="s">
        <v>42</v>
      </c>
      <c r="K7" s="5" t="s">
        <v>40</v>
      </c>
    </row>
    <row r="8" spans="1:11" s="1" customFormat="1" ht="19.5" customHeight="1" x14ac:dyDescent="0.2">
      <c r="A8" s="8" t="s">
        <v>71</v>
      </c>
      <c r="B8" s="9" t="s">
        <v>72</v>
      </c>
      <c r="C8" s="10" t="s">
        <v>73</v>
      </c>
      <c r="D8" s="11" t="s">
        <v>64</v>
      </c>
      <c r="E8" s="12" t="s">
        <v>15</v>
      </c>
      <c r="F8" s="13">
        <v>19</v>
      </c>
      <c r="G8" s="13" t="str">
        <f t="shared" si="0"/>
        <v>JUNIOR</v>
      </c>
      <c r="H8" s="14">
        <v>40338.945806720149</v>
      </c>
      <c r="I8" s="12">
        <f t="shared" si="1"/>
        <v>115</v>
      </c>
      <c r="J8" s="12" t="s">
        <v>42</v>
      </c>
      <c r="K8" s="12" t="s">
        <v>40</v>
      </c>
    </row>
    <row r="9" spans="1:11" s="1" customFormat="1" ht="19.5" customHeight="1" x14ac:dyDescent="0.2">
      <c r="A9" s="15" t="s">
        <v>74</v>
      </c>
      <c r="B9" s="16" t="s">
        <v>20</v>
      </c>
      <c r="C9" s="17" t="s">
        <v>75</v>
      </c>
      <c r="D9" s="18" t="s">
        <v>70</v>
      </c>
      <c r="E9" s="5" t="s">
        <v>15</v>
      </c>
      <c r="F9" s="19">
        <v>18</v>
      </c>
      <c r="G9" s="19" t="str">
        <f t="shared" si="0"/>
        <v>JUNIOR</v>
      </c>
      <c r="H9" s="20">
        <v>40432.074614764351</v>
      </c>
      <c r="I9" s="5">
        <f t="shared" si="1"/>
        <v>115</v>
      </c>
      <c r="J9" s="5" t="s">
        <v>42</v>
      </c>
      <c r="K9" s="5" t="s">
        <v>24</v>
      </c>
    </row>
    <row r="10" spans="1:11" s="1" customFormat="1" ht="19.5" customHeight="1" x14ac:dyDescent="0.2">
      <c r="A10" s="8" t="s">
        <v>76</v>
      </c>
      <c r="B10" s="9" t="s">
        <v>77</v>
      </c>
      <c r="C10" s="10" t="s">
        <v>78</v>
      </c>
      <c r="D10" s="11" t="s">
        <v>61</v>
      </c>
      <c r="E10" s="12" t="s">
        <v>15</v>
      </c>
      <c r="F10" s="13">
        <v>16</v>
      </c>
      <c r="G10" s="13" t="str">
        <f t="shared" si="0"/>
        <v>JUNIOR</v>
      </c>
      <c r="H10" s="14">
        <v>40786.543667938677</v>
      </c>
      <c r="I10" s="12">
        <f t="shared" si="1"/>
        <v>115</v>
      </c>
      <c r="J10" s="12" t="s">
        <v>42</v>
      </c>
      <c r="K10" s="12" t="s">
        <v>41</v>
      </c>
    </row>
    <row r="11" spans="1:11" s="1" customFormat="1" ht="19.5" customHeight="1" x14ac:dyDescent="0.2">
      <c r="A11" s="15" t="s">
        <v>79</v>
      </c>
      <c r="B11" s="16" t="s">
        <v>80</v>
      </c>
      <c r="C11" s="17" t="s">
        <v>81</v>
      </c>
      <c r="D11" s="18" t="s">
        <v>64</v>
      </c>
      <c r="E11" s="5" t="s">
        <v>0</v>
      </c>
      <c r="F11" s="19">
        <v>20</v>
      </c>
      <c r="G11" s="19" t="str">
        <f t="shared" si="0"/>
        <v>JUNIOR</v>
      </c>
      <c r="H11" s="20">
        <v>40557.389139159663</v>
      </c>
      <c r="I11" s="5">
        <f t="shared" si="1"/>
        <v>115</v>
      </c>
      <c r="J11" s="5" t="s">
        <v>42</v>
      </c>
      <c r="K11" s="5" t="s">
        <v>41</v>
      </c>
    </row>
    <row r="12" spans="1:11" s="1" customFormat="1" ht="19.5" customHeight="1" x14ac:dyDescent="0.2">
      <c r="A12" s="8" t="s">
        <v>82</v>
      </c>
      <c r="B12" s="9" t="s">
        <v>83</v>
      </c>
      <c r="C12" s="10" t="s">
        <v>84</v>
      </c>
      <c r="D12" s="11" t="s">
        <v>64</v>
      </c>
      <c r="E12" s="12" t="s">
        <v>15</v>
      </c>
      <c r="F12" s="13">
        <v>15</v>
      </c>
      <c r="G12" s="13" t="str">
        <f t="shared" si="0"/>
        <v>JUNIOR</v>
      </c>
      <c r="H12" s="14">
        <v>40672.647275978699</v>
      </c>
      <c r="I12" s="12">
        <f t="shared" si="1"/>
        <v>115</v>
      </c>
      <c r="J12" s="12" t="s">
        <v>1</v>
      </c>
      <c r="K12" s="12"/>
    </row>
    <row r="13" spans="1:11" s="1" customFormat="1" ht="19.5" customHeight="1" x14ac:dyDescent="0.2">
      <c r="A13" s="15" t="s">
        <v>85</v>
      </c>
      <c r="B13" s="16" t="s">
        <v>9</v>
      </c>
      <c r="C13" s="17" t="s">
        <v>86</v>
      </c>
      <c r="D13" s="18" t="s">
        <v>61</v>
      </c>
      <c r="E13" s="5" t="s">
        <v>0</v>
      </c>
      <c r="F13" s="19">
        <v>16</v>
      </c>
      <c r="G13" s="19" t="str">
        <f t="shared" si="0"/>
        <v>JUNIOR</v>
      </c>
      <c r="H13" s="20">
        <v>40363.431228811394</v>
      </c>
      <c r="I13" s="5">
        <f t="shared" si="1"/>
        <v>115</v>
      </c>
      <c r="J13" s="5" t="s">
        <v>1</v>
      </c>
      <c r="K13" s="5"/>
    </row>
    <row r="14" spans="1:11" s="1" customFormat="1" ht="19.5" customHeight="1" x14ac:dyDescent="0.2">
      <c r="A14" s="8" t="s">
        <v>87</v>
      </c>
      <c r="B14" s="9" t="s">
        <v>88</v>
      </c>
      <c r="C14" s="22" t="s">
        <v>89</v>
      </c>
      <c r="D14" s="11" t="s">
        <v>67</v>
      </c>
      <c r="E14" s="12" t="s">
        <v>15</v>
      </c>
      <c r="F14" s="13">
        <v>12</v>
      </c>
      <c r="G14" s="13" t="str">
        <f t="shared" si="0"/>
        <v>JUNIOR</v>
      </c>
      <c r="H14" s="14">
        <v>40391.338300031777</v>
      </c>
      <c r="I14" s="12">
        <f t="shared" si="1"/>
        <v>115</v>
      </c>
      <c r="J14" s="12" t="s">
        <v>1</v>
      </c>
      <c r="K14" s="12"/>
    </row>
    <row r="15" spans="1:11" s="1" customFormat="1" ht="19.5" customHeight="1" x14ac:dyDescent="0.2">
      <c r="A15" s="15" t="s">
        <v>90</v>
      </c>
      <c r="B15" s="16" t="s">
        <v>2</v>
      </c>
      <c r="C15" s="21" t="s">
        <v>91</v>
      </c>
      <c r="D15" s="18" t="s">
        <v>64</v>
      </c>
      <c r="E15" s="5" t="s">
        <v>0</v>
      </c>
      <c r="F15" s="19">
        <v>7</v>
      </c>
      <c r="G15" s="19" t="str">
        <f t="shared" si="0"/>
        <v>UNDER-11</v>
      </c>
      <c r="H15" s="20">
        <v>40767.512767256318</v>
      </c>
      <c r="I15" s="5">
        <f t="shared" si="1"/>
        <v>115</v>
      </c>
      <c r="J15" s="5" t="s">
        <v>42</v>
      </c>
      <c r="K15" s="5" t="s">
        <v>41</v>
      </c>
    </row>
    <row r="16" spans="1:11" s="1" customFormat="1" ht="19.5" customHeight="1" x14ac:dyDescent="0.2">
      <c r="A16" s="15" t="s">
        <v>90</v>
      </c>
      <c r="B16" s="16" t="s">
        <v>92</v>
      </c>
      <c r="C16" s="17" t="s">
        <v>91</v>
      </c>
      <c r="D16" s="18" t="s">
        <v>67</v>
      </c>
      <c r="E16" s="5" t="s">
        <v>15</v>
      </c>
      <c r="F16" s="19">
        <v>11</v>
      </c>
      <c r="G16" s="19" t="str">
        <f t="shared" si="0"/>
        <v>JUNIOR</v>
      </c>
      <c r="H16" s="20">
        <v>40544.372398053092</v>
      </c>
      <c r="I16" s="5">
        <f t="shared" si="1"/>
        <v>115</v>
      </c>
      <c r="J16" s="5" t="s">
        <v>42</v>
      </c>
      <c r="K16" s="5" t="s">
        <v>24</v>
      </c>
    </row>
    <row r="17" spans="1:11" s="1" customFormat="1" ht="19.5" customHeight="1" x14ac:dyDescent="0.2">
      <c r="A17" s="8" t="s">
        <v>93</v>
      </c>
      <c r="B17" s="9" t="s">
        <v>21</v>
      </c>
      <c r="C17" s="10" t="s">
        <v>94</v>
      </c>
      <c r="D17" s="11" t="s">
        <v>64</v>
      </c>
      <c r="E17" s="12" t="s">
        <v>15</v>
      </c>
      <c r="F17" s="13">
        <v>8</v>
      </c>
      <c r="G17" s="13" t="str">
        <f t="shared" si="0"/>
        <v>UNDER-11</v>
      </c>
      <c r="H17" s="14">
        <v>40412.616002359551</v>
      </c>
      <c r="I17" s="12">
        <f t="shared" si="1"/>
        <v>115</v>
      </c>
      <c r="J17" s="12" t="s">
        <v>42</v>
      </c>
      <c r="K17" s="12" t="s">
        <v>24</v>
      </c>
    </row>
    <row r="18" spans="1:11" s="1" customFormat="1" ht="19.5" customHeight="1" x14ac:dyDescent="0.2">
      <c r="A18" s="15" t="s">
        <v>95</v>
      </c>
      <c r="B18" s="16" t="s">
        <v>96</v>
      </c>
      <c r="C18" s="17" t="s">
        <v>97</v>
      </c>
      <c r="D18" s="18" t="s">
        <v>70</v>
      </c>
      <c r="E18" s="5" t="s">
        <v>15</v>
      </c>
      <c r="F18" s="19">
        <v>12</v>
      </c>
      <c r="G18" s="19" t="str">
        <f t="shared" si="0"/>
        <v>JUNIOR</v>
      </c>
      <c r="H18" s="20">
        <v>40647.91535529877</v>
      </c>
      <c r="I18" s="5">
        <f t="shared" si="1"/>
        <v>115</v>
      </c>
      <c r="J18" s="5" t="s">
        <v>42</v>
      </c>
      <c r="K18" s="5" t="s">
        <v>24</v>
      </c>
    </row>
    <row r="19" spans="1:11" s="1" customFormat="1" ht="19.5" customHeight="1" x14ac:dyDescent="0.2">
      <c r="A19" s="8" t="s">
        <v>98</v>
      </c>
      <c r="B19" s="9" t="s">
        <v>99</v>
      </c>
      <c r="C19" s="10" t="s">
        <v>100</v>
      </c>
      <c r="D19" s="11" t="s">
        <v>61</v>
      </c>
      <c r="E19" s="12" t="s">
        <v>15</v>
      </c>
      <c r="F19" s="13">
        <v>15</v>
      </c>
      <c r="G19" s="13" t="str">
        <f t="shared" si="0"/>
        <v>JUNIOR</v>
      </c>
      <c r="H19" s="14">
        <v>40744.831456750107</v>
      </c>
      <c r="I19" s="12">
        <f t="shared" si="1"/>
        <v>115</v>
      </c>
      <c r="J19" s="12" t="s">
        <v>42</v>
      </c>
      <c r="K19" s="12" t="s">
        <v>24</v>
      </c>
    </row>
    <row r="20" spans="1:11" s="1" customFormat="1" ht="19.5" customHeight="1" x14ac:dyDescent="0.2">
      <c r="A20" s="8" t="s">
        <v>101</v>
      </c>
      <c r="B20" s="9" t="s">
        <v>102</v>
      </c>
      <c r="C20" s="10" t="s">
        <v>103</v>
      </c>
      <c r="D20" s="11" t="s">
        <v>70</v>
      </c>
      <c r="E20" s="12" t="s">
        <v>15</v>
      </c>
      <c r="F20" s="13">
        <v>18</v>
      </c>
      <c r="G20" s="13" t="str">
        <f t="shared" si="0"/>
        <v>JUNIOR</v>
      </c>
      <c r="H20" s="14">
        <v>40722.312386985403</v>
      </c>
      <c r="I20" s="12">
        <f t="shared" si="1"/>
        <v>115</v>
      </c>
      <c r="J20" s="12" t="s">
        <v>1</v>
      </c>
      <c r="K20" s="12"/>
    </row>
    <row r="21" spans="1:11" s="1" customFormat="1" ht="19.5" customHeight="1" x14ac:dyDescent="0.2">
      <c r="A21" s="15" t="s">
        <v>16</v>
      </c>
      <c r="B21" s="16" t="s">
        <v>104</v>
      </c>
      <c r="C21" s="17" t="s">
        <v>105</v>
      </c>
      <c r="D21" s="18" t="s">
        <v>67</v>
      </c>
      <c r="E21" s="5" t="s">
        <v>15</v>
      </c>
      <c r="F21" s="19">
        <v>9</v>
      </c>
      <c r="G21" s="19" t="str">
        <f t="shared" si="0"/>
        <v>UNDER-11</v>
      </c>
      <c r="H21" s="20">
        <v>40585.936548621401</v>
      </c>
      <c r="I21" s="5">
        <f t="shared" si="1"/>
        <v>115</v>
      </c>
      <c r="J21" s="5" t="s">
        <v>1</v>
      </c>
      <c r="K21" s="5"/>
    </row>
    <row r="22" spans="1:11" s="1" customFormat="1" ht="19.5" customHeight="1" x14ac:dyDescent="0.2">
      <c r="A22" s="8" t="s">
        <v>106</v>
      </c>
      <c r="B22" s="9" t="s">
        <v>107</v>
      </c>
      <c r="C22" s="10" t="s">
        <v>108</v>
      </c>
      <c r="D22" s="11" t="s">
        <v>61</v>
      </c>
      <c r="E22" s="12" t="s">
        <v>15</v>
      </c>
      <c r="F22" s="13">
        <v>12</v>
      </c>
      <c r="G22" s="13" t="str">
        <f t="shared" si="0"/>
        <v>JUNIOR</v>
      </c>
      <c r="H22" s="14">
        <v>40652.056273244227</v>
      </c>
      <c r="I22" s="12">
        <f t="shared" si="1"/>
        <v>115</v>
      </c>
      <c r="J22" s="12" t="s">
        <v>42</v>
      </c>
      <c r="K22" s="12" t="s">
        <v>24</v>
      </c>
    </row>
    <row r="23" spans="1:11" s="1" customFormat="1" ht="19.5" customHeight="1" x14ac:dyDescent="0.2">
      <c r="A23" s="15" t="s">
        <v>109</v>
      </c>
      <c r="B23" s="16" t="s">
        <v>22</v>
      </c>
      <c r="C23" s="17" t="s">
        <v>108</v>
      </c>
      <c r="D23" s="18" t="s">
        <v>67</v>
      </c>
      <c r="E23" s="5" t="s">
        <v>15</v>
      </c>
      <c r="F23" s="19">
        <v>19</v>
      </c>
      <c r="G23" s="19" t="str">
        <f t="shared" si="0"/>
        <v>JUNIOR</v>
      </c>
      <c r="H23" s="20">
        <v>40329.03929896294</v>
      </c>
      <c r="I23" s="5">
        <f t="shared" si="1"/>
        <v>115</v>
      </c>
      <c r="J23" s="5" t="s">
        <v>1</v>
      </c>
      <c r="K23" s="5"/>
    </row>
    <row r="24" spans="1:11" s="1" customFormat="1" ht="19.5" customHeight="1" x14ac:dyDescent="0.2">
      <c r="A24" s="8" t="s">
        <v>110</v>
      </c>
      <c r="B24" s="9" t="s">
        <v>111</v>
      </c>
      <c r="C24" s="10" t="s">
        <v>112</v>
      </c>
      <c r="D24" s="11" t="s">
        <v>67</v>
      </c>
      <c r="E24" s="12" t="s">
        <v>0</v>
      </c>
      <c r="F24" s="13">
        <v>19</v>
      </c>
      <c r="G24" s="13" t="str">
        <f t="shared" si="0"/>
        <v>JUNIOR</v>
      </c>
      <c r="H24" s="14">
        <v>40698.413093389005</v>
      </c>
      <c r="I24" s="12">
        <f t="shared" si="1"/>
        <v>115</v>
      </c>
      <c r="J24" s="12" t="s">
        <v>1</v>
      </c>
      <c r="K24" s="12"/>
    </row>
    <row r="25" spans="1:11" s="1" customFormat="1" ht="19.5" customHeight="1" x14ac:dyDescent="0.2">
      <c r="A25" s="15" t="s">
        <v>113</v>
      </c>
      <c r="B25" s="16" t="s">
        <v>114</v>
      </c>
      <c r="C25" s="17" t="s">
        <v>115</v>
      </c>
      <c r="D25" s="18" t="s">
        <v>67</v>
      </c>
      <c r="E25" s="5" t="s">
        <v>15</v>
      </c>
      <c r="F25" s="19">
        <v>16</v>
      </c>
      <c r="G25" s="19" t="str">
        <f t="shared" si="0"/>
        <v>JUNIOR</v>
      </c>
      <c r="H25" s="20">
        <v>40558.979244521928</v>
      </c>
      <c r="I25" s="5">
        <f t="shared" si="1"/>
        <v>115</v>
      </c>
      <c r="J25" s="5" t="s">
        <v>42</v>
      </c>
      <c r="K25" s="5" t="s">
        <v>41</v>
      </c>
    </row>
    <row r="26" spans="1:11" s="1" customFormat="1" ht="19.5" customHeight="1" x14ac:dyDescent="0.2">
      <c r="A26" s="15" t="s">
        <v>10</v>
      </c>
      <c r="B26" s="16" t="s">
        <v>11</v>
      </c>
      <c r="C26" s="17" t="s">
        <v>116</v>
      </c>
      <c r="D26" s="18" t="s">
        <v>64</v>
      </c>
      <c r="E26" s="5" t="s">
        <v>0</v>
      </c>
      <c r="F26" s="19">
        <v>16</v>
      </c>
      <c r="G26" s="19" t="str">
        <f t="shared" si="0"/>
        <v>JUNIOR</v>
      </c>
      <c r="H26" s="20">
        <v>40790.684413423442</v>
      </c>
      <c r="I26" s="5">
        <f t="shared" si="1"/>
        <v>115</v>
      </c>
      <c r="J26" s="5" t="s">
        <v>42</v>
      </c>
      <c r="K26" s="5" t="s">
        <v>24</v>
      </c>
    </row>
    <row r="27" spans="1:11" s="1" customFormat="1" ht="19.5" customHeight="1" x14ac:dyDescent="0.2">
      <c r="A27" s="8" t="s">
        <v>23</v>
      </c>
      <c r="B27" s="9" t="s">
        <v>117</v>
      </c>
      <c r="C27" s="10" t="s">
        <v>118</v>
      </c>
      <c r="D27" s="11" t="s">
        <v>64</v>
      </c>
      <c r="E27" s="12" t="s">
        <v>15</v>
      </c>
      <c r="F27" s="13">
        <v>17</v>
      </c>
      <c r="G27" s="13" t="str">
        <f t="shared" si="0"/>
        <v>JUNIOR</v>
      </c>
      <c r="H27" s="14">
        <v>40648.211408353862</v>
      </c>
      <c r="I27" s="12">
        <f t="shared" si="1"/>
        <v>115</v>
      </c>
      <c r="J27" s="12" t="s">
        <v>42</v>
      </c>
      <c r="K27" s="12" t="s">
        <v>41</v>
      </c>
    </row>
    <row r="28" spans="1:11" s="1" customFormat="1" ht="19.5" customHeight="1" x14ac:dyDescent="0.2">
      <c r="A28" s="15" t="s">
        <v>119</v>
      </c>
      <c r="B28" s="16" t="s">
        <v>92</v>
      </c>
      <c r="C28" s="17" t="s">
        <v>120</v>
      </c>
      <c r="D28" s="18" t="s">
        <v>64</v>
      </c>
      <c r="E28" s="5" t="s">
        <v>15</v>
      </c>
      <c r="F28" s="19">
        <v>8</v>
      </c>
      <c r="G28" s="19" t="str">
        <f t="shared" si="0"/>
        <v>UNDER-11</v>
      </c>
      <c r="H28" s="20">
        <v>40467.29306090188</v>
      </c>
      <c r="I28" s="5">
        <f t="shared" si="1"/>
        <v>115</v>
      </c>
      <c r="J28" s="5" t="s">
        <v>42</v>
      </c>
      <c r="K28" s="5" t="s">
        <v>40</v>
      </c>
    </row>
    <row r="29" spans="1:11" s="1" customFormat="1" ht="19.5" customHeight="1" x14ac:dyDescent="0.2">
      <c r="A29" s="8" t="s">
        <v>121</v>
      </c>
      <c r="B29" s="9" t="s">
        <v>122</v>
      </c>
      <c r="C29" s="10" t="s">
        <v>123</v>
      </c>
      <c r="D29" s="11" t="s">
        <v>70</v>
      </c>
      <c r="E29" s="12" t="s">
        <v>0</v>
      </c>
      <c r="F29" s="13">
        <v>15</v>
      </c>
      <c r="G29" s="13" t="str">
        <f t="shared" si="0"/>
        <v>JUNIOR</v>
      </c>
      <c r="H29" s="14">
        <v>40427.204801749358</v>
      </c>
      <c r="I29" s="12">
        <f t="shared" si="1"/>
        <v>115</v>
      </c>
      <c r="J29" s="12" t="s">
        <v>42</v>
      </c>
      <c r="K29" s="12" t="s">
        <v>41</v>
      </c>
    </row>
    <row r="30" spans="1:11" s="1" customFormat="1" ht="19.5" customHeight="1" x14ac:dyDescent="0.2">
      <c r="A30" s="15" t="s">
        <v>124</v>
      </c>
      <c r="B30" s="16" t="s">
        <v>8</v>
      </c>
      <c r="C30" s="17" t="s">
        <v>125</v>
      </c>
      <c r="D30" s="18" t="s">
        <v>61</v>
      </c>
      <c r="E30" s="5" t="s">
        <v>0</v>
      </c>
      <c r="F30" s="19">
        <v>7</v>
      </c>
      <c r="G30" s="19" t="str">
        <f t="shared" si="0"/>
        <v>UNDER-11</v>
      </c>
      <c r="H30" s="20">
        <v>40580.952970305472</v>
      </c>
      <c r="I30" s="5">
        <f t="shared" si="1"/>
        <v>115</v>
      </c>
      <c r="J30" s="5" t="s">
        <v>1</v>
      </c>
      <c r="K30" s="5"/>
    </row>
    <row r="31" spans="1:11" s="1" customFormat="1" ht="19.5" customHeight="1" x14ac:dyDescent="0.2">
      <c r="A31" s="8" t="s">
        <v>126</v>
      </c>
      <c r="B31" s="9" t="s">
        <v>3</v>
      </c>
      <c r="C31" s="10" t="s">
        <v>127</v>
      </c>
      <c r="D31" s="11" t="s">
        <v>61</v>
      </c>
      <c r="E31" s="12" t="s">
        <v>0</v>
      </c>
      <c r="F31" s="13">
        <v>17</v>
      </c>
      <c r="G31" s="13" t="str">
        <f t="shared" si="0"/>
        <v>JUNIOR</v>
      </c>
      <c r="H31" s="14">
        <v>40510.571152552475</v>
      </c>
      <c r="I31" s="12">
        <f t="shared" si="1"/>
        <v>115</v>
      </c>
      <c r="J31" s="12" t="s">
        <v>42</v>
      </c>
      <c r="K31" s="12" t="s">
        <v>24</v>
      </c>
    </row>
    <row r="32" spans="1:11" s="1" customFormat="1" ht="19.5" customHeight="1" x14ac:dyDescent="0.2">
      <c r="A32" s="15" t="s">
        <v>128</v>
      </c>
      <c r="B32" s="16" t="s">
        <v>129</v>
      </c>
      <c r="C32" s="17" t="s">
        <v>130</v>
      </c>
      <c r="D32" s="18" t="s">
        <v>67</v>
      </c>
      <c r="E32" s="5" t="s">
        <v>0</v>
      </c>
      <c r="F32" s="19">
        <v>15</v>
      </c>
      <c r="G32" s="19" t="str">
        <f t="shared" si="0"/>
        <v>JUNIOR</v>
      </c>
      <c r="H32" s="20">
        <v>40366.177988780175</v>
      </c>
      <c r="I32" s="5">
        <f t="shared" si="1"/>
        <v>115</v>
      </c>
      <c r="J32" s="5" t="s">
        <v>42</v>
      </c>
      <c r="K32" s="5" t="s">
        <v>40</v>
      </c>
    </row>
    <row r="33" spans="1:11" s="1" customFormat="1" ht="19.5" customHeight="1" x14ac:dyDescent="0.2">
      <c r="A33" s="8" t="s">
        <v>4</v>
      </c>
      <c r="B33" s="9" t="s">
        <v>131</v>
      </c>
      <c r="C33" s="10" t="s">
        <v>132</v>
      </c>
      <c r="D33" s="11" t="s">
        <v>64</v>
      </c>
      <c r="E33" s="12" t="s">
        <v>0</v>
      </c>
      <c r="F33" s="13">
        <v>13</v>
      </c>
      <c r="G33" s="13" t="str">
        <f t="shared" si="0"/>
        <v>JUNIOR</v>
      </c>
      <c r="H33" s="14">
        <v>40483.157096962874</v>
      </c>
      <c r="I33" s="12">
        <f t="shared" si="1"/>
        <v>115</v>
      </c>
      <c r="J33" s="12" t="s">
        <v>1</v>
      </c>
      <c r="K33" s="12"/>
    </row>
    <row r="34" spans="1:11" s="1" customFormat="1" ht="19.5" customHeight="1" x14ac:dyDescent="0.2">
      <c r="A34" s="15" t="s">
        <v>5</v>
      </c>
      <c r="B34" s="16" t="s">
        <v>6</v>
      </c>
      <c r="C34" s="17" t="s">
        <v>133</v>
      </c>
      <c r="D34" s="18" t="s">
        <v>61</v>
      </c>
      <c r="E34" s="5" t="s">
        <v>0</v>
      </c>
      <c r="F34" s="19">
        <v>8</v>
      </c>
      <c r="G34" s="19" t="str">
        <f t="shared" si="0"/>
        <v>UNDER-11</v>
      </c>
      <c r="H34" s="20">
        <v>40376.047787248237</v>
      </c>
      <c r="I34" s="5">
        <f t="shared" si="1"/>
        <v>115</v>
      </c>
      <c r="J34" s="5" t="s">
        <v>42</v>
      </c>
      <c r="K34" s="5" t="s">
        <v>24</v>
      </c>
    </row>
    <row r="35" spans="1:11" s="1" customFormat="1" ht="19.5" customHeight="1" x14ac:dyDescent="0.2">
      <c r="A35" s="8" t="s">
        <v>134</v>
      </c>
      <c r="B35" s="9" t="s">
        <v>135</v>
      </c>
      <c r="C35" s="10" t="s">
        <v>136</v>
      </c>
      <c r="D35" s="11" t="s">
        <v>70</v>
      </c>
      <c r="E35" s="12" t="s">
        <v>15</v>
      </c>
      <c r="F35" s="13">
        <v>12</v>
      </c>
      <c r="G35" s="13" t="str">
        <f t="shared" si="0"/>
        <v>JUNIOR</v>
      </c>
      <c r="H35" s="14">
        <v>40360.27551892482</v>
      </c>
      <c r="I35" s="12">
        <f t="shared" si="1"/>
        <v>115</v>
      </c>
      <c r="J35" s="12" t="s">
        <v>42</v>
      </c>
      <c r="K35" s="12" t="s">
        <v>24</v>
      </c>
    </row>
    <row r="36" spans="1:11" s="1" customFormat="1" ht="19.5" customHeight="1" x14ac:dyDescent="0.2">
      <c r="A36" s="15" t="s">
        <v>137</v>
      </c>
      <c r="B36" s="16" t="s">
        <v>7</v>
      </c>
      <c r="C36" s="17" t="s">
        <v>138</v>
      </c>
      <c r="D36" s="18" t="s">
        <v>67</v>
      </c>
      <c r="E36" s="5" t="s">
        <v>0</v>
      </c>
      <c r="F36" s="19">
        <v>9</v>
      </c>
      <c r="G36" s="19" t="str">
        <f t="shared" si="0"/>
        <v>UNDER-11</v>
      </c>
      <c r="H36" s="20">
        <v>40333.68559207183</v>
      </c>
      <c r="I36" s="5">
        <f t="shared" si="1"/>
        <v>115</v>
      </c>
      <c r="J36" s="5" t="s">
        <v>1</v>
      </c>
      <c r="K36" s="5"/>
    </row>
    <row r="37" spans="1:11" s="1" customFormat="1" ht="19.5" customHeight="1" x14ac:dyDescent="0.2">
      <c r="A37" s="8" t="s">
        <v>139</v>
      </c>
      <c r="B37" s="9" t="s">
        <v>140</v>
      </c>
      <c r="C37" s="10" t="s">
        <v>141</v>
      </c>
      <c r="D37" s="11" t="s">
        <v>64</v>
      </c>
      <c r="E37" s="12" t="s">
        <v>0</v>
      </c>
      <c r="F37" s="13">
        <v>10</v>
      </c>
      <c r="G37" s="13" t="str">
        <f t="shared" si="0"/>
        <v>UNDER-11</v>
      </c>
      <c r="H37" s="14">
        <v>40321.73254465378</v>
      </c>
      <c r="I37" s="12">
        <f t="shared" si="1"/>
        <v>115</v>
      </c>
      <c r="J37" s="12" t="s">
        <v>42</v>
      </c>
      <c r="K37" s="12" t="s">
        <v>24</v>
      </c>
    </row>
    <row r="38" spans="1:11" s="1" customFormat="1" ht="19.5" customHeight="1" x14ac:dyDescent="0.2">
      <c r="A38" s="15" t="s">
        <v>142</v>
      </c>
      <c r="B38" s="16" t="s">
        <v>13</v>
      </c>
      <c r="C38" s="17" t="s">
        <v>143</v>
      </c>
      <c r="D38" s="18" t="s">
        <v>70</v>
      </c>
      <c r="E38" s="5" t="s">
        <v>0</v>
      </c>
      <c r="F38" s="19">
        <v>19</v>
      </c>
      <c r="G38" s="19" t="str">
        <f t="shared" si="0"/>
        <v>JUNIOR</v>
      </c>
      <c r="H38" s="20">
        <v>40577.362707520471</v>
      </c>
      <c r="I38" s="5">
        <f t="shared" si="1"/>
        <v>115</v>
      </c>
      <c r="J38" s="5" t="s">
        <v>42</v>
      </c>
      <c r="K38" s="5" t="s">
        <v>24</v>
      </c>
    </row>
    <row r="39" spans="1:11" s="1" customFormat="1" ht="19.5" customHeight="1" x14ac:dyDescent="0.2">
      <c r="A39" s="8" t="s">
        <v>144</v>
      </c>
      <c r="B39" s="9" t="s">
        <v>145</v>
      </c>
      <c r="C39" s="10" t="s">
        <v>146</v>
      </c>
      <c r="D39" s="11" t="s">
        <v>70</v>
      </c>
      <c r="E39" s="12" t="s">
        <v>15</v>
      </c>
      <c r="F39" s="13">
        <v>19</v>
      </c>
      <c r="G39" s="13" t="str">
        <f t="shared" si="0"/>
        <v>JUNIOR</v>
      </c>
      <c r="H39" s="14">
        <v>40563.372679301981</v>
      </c>
      <c r="I39" s="12">
        <f t="shared" si="1"/>
        <v>115</v>
      </c>
      <c r="J39" s="12" t="s">
        <v>42</v>
      </c>
      <c r="K39" s="12" t="s">
        <v>40</v>
      </c>
    </row>
    <row r="40" spans="1:11" s="1" customFormat="1" ht="19.5" customHeight="1" x14ac:dyDescent="0.2">
      <c r="A40" s="8" t="s">
        <v>147</v>
      </c>
      <c r="B40" s="9" t="s">
        <v>148</v>
      </c>
      <c r="C40" s="10" t="s">
        <v>149</v>
      </c>
      <c r="D40" s="11" t="s">
        <v>70</v>
      </c>
      <c r="E40" s="12" t="s">
        <v>15</v>
      </c>
      <c r="F40" s="13">
        <v>8</v>
      </c>
      <c r="G40" s="13" t="str">
        <f t="shared" si="0"/>
        <v>UNDER-11</v>
      </c>
      <c r="H40" s="14">
        <v>40633.561315330655</v>
      </c>
      <c r="I40" s="12">
        <f t="shared" si="1"/>
        <v>115</v>
      </c>
      <c r="J40" s="12" t="s">
        <v>42</v>
      </c>
      <c r="K40" s="12" t="s">
        <v>41</v>
      </c>
    </row>
    <row r="41" spans="1:11" s="1" customFormat="1" ht="19.5" customHeight="1" x14ac:dyDescent="0.2">
      <c r="A41" s="15" t="s">
        <v>150</v>
      </c>
      <c r="B41" s="16" t="s">
        <v>151</v>
      </c>
      <c r="C41" s="17" t="s">
        <v>152</v>
      </c>
      <c r="D41" s="18" t="s">
        <v>61</v>
      </c>
      <c r="E41" s="5" t="s">
        <v>0</v>
      </c>
      <c r="F41" s="19">
        <v>18</v>
      </c>
      <c r="G41" s="19" t="str">
        <f t="shared" si="0"/>
        <v>JUNIOR</v>
      </c>
      <c r="H41" s="20">
        <v>40550.784341570696</v>
      </c>
      <c r="I41" s="5">
        <f t="shared" si="1"/>
        <v>115</v>
      </c>
      <c r="J41" s="5" t="s">
        <v>42</v>
      </c>
      <c r="K41" s="5" t="s">
        <v>24</v>
      </c>
    </row>
    <row r="42" spans="1:11" s="1" customFormat="1" ht="19.5" customHeight="1" x14ac:dyDescent="0.2">
      <c r="A42" s="8" t="s">
        <v>153</v>
      </c>
      <c r="B42" s="9" t="s">
        <v>12</v>
      </c>
      <c r="C42" s="10" t="s">
        <v>154</v>
      </c>
      <c r="D42" s="11" t="s">
        <v>70</v>
      </c>
      <c r="E42" s="12" t="s">
        <v>0</v>
      </c>
      <c r="F42" s="13">
        <v>16</v>
      </c>
      <c r="G42" s="13" t="str">
        <f t="shared" si="0"/>
        <v>JUNIOR</v>
      </c>
      <c r="H42" s="14">
        <v>40323.393860028787</v>
      </c>
      <c r="I42" s="12">
        <f t="shared" si="1"/>
        <v>115</v>
      </c>
      <c r="J42" s="12" t="s">
        <v>42</v>
      </c>
      <c r="K42" s="12" t="s">
        <v>41</v>
      </c>
    </row>
    <row r="43" spans="1:11" s="1" customFormat="1" ht="19.5" customHeight="1" x14ac:dyDescent="0.2">
      <c r="A43" s="15" t="s">
        <v>155</v>
      </c>
      <c r="B43" s="16" t="s">
        <v>156</v>
      </c>
      <c r="C43" s="17" t="s">
        <v>157</v>
      </c>
      <c r="D43" s="18" t="s">
        <v>67</v>
      </c>
      <c r="E43" s="5" t="s">
        <v>0</v>
      </c>
      <c r="F43" s="19">
        <v>20</v>
      </c>
      <c r="G43" s="19" t="str">
        <f t="shared" si="0"/>
        <v>JUNIOR</v>
      </c>
      <c r="H43" s="20">
        <v>40379.853921705653</v>
      </c>
      <c r="I43" s="5">
        <f t="shared" si="1"/>
        <v>115</v>
      </c>
      <c r="J43" s="5" t="s">
        <v>42</v>
      </c>
      <c r="K43" s="5" t="s">
        <v>24</v>
      </c>
    </row>
    <row r="44" spans="1:11" s="1" customFormat="1" ht="19.5" customHeight="1" x14ac:dyDescent="0.2">
      <c r="A44" s="8" t="s">
        <v>158</v>
      </c>
      <c r="B44" s="9" t="s">
        <v>14</v>
      </c>
      <c r="C44" s="10" t="s">
        <v>154</v>
      </c>
      <c r="D44" s="11" t="s">
        <v>61</v>
      </c>
      <c r="E44" s="12" t="s">
        <v>0</v>
      </c>
      <c r="F44" s="13">
        <v>18</v>
      </c>
      <c r="G44" s="13" t="str">
        <f t="shared" si="0"/>
        <v>JUNIOR</v>
      </c>
      <c r="H44" s="14">
        <v>40316.685483541536</v>
      </c>
      <c r="I44" s="12">
        <f t="shared" si="1"/>
        <v>115</v>
      </c>
      <c r="J44" s="12" t="s">
        <v>42</v>
      </c>
      <c r="K44" s="12" t="s">
        <v>24</v>
      </c>
    </row>
    <row r="45" spans="1:11" s="1" customFormat="1" ht="19.5" customHeight="1" x14ac:dyDescent="0.2">
      <c r="A45" s="15" t="s">
        <v>159</v>
      </c>
      <c r="B45" s="16" t="s">
        <v>160</v>
      </c>
      <c r="C45" s="17" t="s">
        <v>161</v>
      </c>
      <c r="D45" s="18" t="s">
        <v>61</v>
      </c>
      <c r="E45" s="5" t="s">
        <v>15</v>
      </c>
      <c r="F45" s="19">
        <v>8</v>
      </c>
      <c r="G45" s="19" t="str">
        <f t="shared" si="0"/>
        <v>UNDER-11</v>
      </c>
      <c r="H45" s="20">
        <v>40605.828012623548</v>
      </c>
      <c r="I45" s="5">
        <f t="shared" si="1"/>
        <v>115</v>
      </c>
      <c r="J45" s="5" t="s">
        <v>42</v>
      </c>
      <c r="K45" s="5" t="s">
        <v>41</v>
      </c>
    </row>
    <row r="46" spans="1:11" s="1" customFormat="1" ht="19.5" customHeight="1" x14ac:dyDescent="0.2">
      <c r="A46" s="8" t="s">
        <v>162</v>
      </c>
      <c r="B46" s="9" t="s">
        <v>163</v>
      </c>
      <c r="C46" s="10" t="s">
        <v>164</v>
      </c>
      <c r="D46" s="11" t="s">
        <v>61</v>
      </c>
      <c r="E46" s="12" t="s">
        <v>15</v>
      </c>
      <c r="F46" s="13">
        <v>19</v>
      </c>
      <c r="G46" s="13" t="str">
        <f t="shared" si="0"/>
        <v>JUNIOR</v>
      </c>
      <c r="H46" s="14">
        <v>40646.907341095495</v>
      </c>
      <c r="I46" s="12">
        <f t="shared" si="1"/>
        <v>115</v>
      </c>
      <c r="J46" s="12" t="s">
        <v>1</v>
      </c>
      <c r="K46" s="12"/>
    </row>
    <row r="47" spans="1:11" s="1" customFormat="1" ht="19.5" customHeight="1" x14ac:dyDescent="0.2">
      <c r="A47" s="15" t="s">
        <v>165</v>
      </c>
      <c r="B47" s="16" t="s">
        <v>88</v>
      </c>
      <c r="C47" s="17" t="s">
        <v>166</v>
      </c>
      <c r="D47" s="18" t="s">
        <v>61</v>
      </c>
      <c r="E47" s="5" t="s">
        <v>15</v>
      </c>
      <c r="F47" s="19">
        <v>7</v>
      </c>
      <c r="G47" s="19" t="str">
        <f t="shared" si="0"/>
        <v>UNDER-11</v>
      </c>
      <c r="H47" s="20">
        <v>40770.554311594322</v>
      </c>
      <c r="I47" s="5">
        <f t="shared" si="1"/>
        <v>115</v>
      </c>
      <c r="J47" s="5" t="s">
        <v>42</v>
      </c>
      <c r="K47" s="5" t="s">
        <v>41</v>
      </c>
    </row>
    <row r="48" spans="1:11" s="1" customFormat="1" ht="19.5" customHeight="1" x14ac:dyDescent="0.2">
      <c r="A48" s="15" t="s">
        <v>167</v>
      </c>
      <c r="B48" s="16" t="s">
        <v>168</v>
      </c>
      <c r="C48" s="17" t="s">
        <v>169</v>
      </c>
      <c r="D48" s="18" t="s">
        <v>61</v>
      </c>
      <c r="E48" s="5" t="s">
        <v>0</v>
      </c>
      <c r="F48" s="19">
        <v>17</v>
      </c>
      <c r="G48" s="19" t="str">
        <f t="shared" si="0"/>
        <v>JUNIOR</v>
      </c>
      <c r="H48" s="20">
        <v>40427.780060187877</v>
      </c>
      <c r="I48" s="5">
        <f t="shared" si="1"/>
        <v>115</v>
      </c>
      <c r="J48" s="5" t="s">
        <v>1</v>
      </c>
      <c r="K48" s="5"/>
    </row>
    <row r="49" spans="1:11" s="1" customFormat="1" ht="19.5" customHeight="1" x14ac:dyDescent="0.2">
      <c r="A49" s="8" t="s">
        <v>17</v>
      </c>
      <c r="B49" s="9" t="s">
        <v>18</v>
      </c>
      <c r="C49" s="10" t="s">
        <v>170</v>
      </c>
      <c r="D49" s="11" t="s">
        <v>70</v>
      </c>
      <c r="E49" s="12" t="s">
        <v>15</v>
      </c>
      <c r="F49" s="13">
        <v>13</v>
      </c>
      <c r="G49" s="13" t="str">
        <f t="shared" si="0"/>
        <v>JUNIOR</v>
      </c>
      <c r="H49" s="14">
        <v>40327.330725924636</v>
      </c>
      <c r="I49" s="12">
        <f t="shared" si="1"/>
        <v>115</v>
      </c>
      <c r="J49" s="12" t="s">
        <v>1</v>
      </c>
      <c r="K49" s="12"/>
    </row>
  </sheetData>
  <sortState xmlns:xlrd2="http://schemas.microsoft.com/office/spreadsheetml/2017/richdata2" ref="A4:K49">
    <sortCondition ref="A3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3"/>
  <sheetViews>
    <sheetView showGridLines="0" tabSelected="1" zoomScale="80" zoomScaleNormal="80" workbookViewId="0">
      <selection activeCell="A11" sqref="A11"/>
    </sheetView>
  </sheetViews>
  <sheetFormatPr defaultColWidth="11" defaultRowHeight="15" x14ac:dyDescent="0.2"/>
  <cols>
    <col min="1" max="1" width="20.625" style="55" customWidth="1"/>
    <col min="2" max="3" width="14.625" style="56" customWidth="1"/>
    <col min="4" max="9" width="14.625" style="38" customWidth="1"/>
    <col min="10" max="16384" width="11" style="38"/>
  </cols>
  <sheetData>
    <row r="1" spans="1:10" ht="36" customHeight="1" x14ac:dyDescent="0.2">
      <c r="A1" s="57" t="s">
        <v>51</v>
      </c>
      <c r="B1" s="57"/>
      <c r="C1" s="57"/>
      <c r="D1" s="57"/>
      <c r="E1" s="57"/>
      <c r="F1" s="57"/>
      <c r="G1" s="57"/>
      <c r="H1" s="57"/>
      <c r="I1" s="57"/>
    </row>
    <row r="2" spans="1:10" s="39" customFormat="1" ht="15" customHeight="1" x14ac:dyDescent="0.25"/>
    <row r="3" spans="1:10" s="40" customFormat="1" ht="36" customHeight="1" x14ac:dyDescent="0.2">
      <c r="A3" s="35" t="s">
        <v>52</v>
      </c>
      <c r="B3" s="36" t="s">
        <v>43</v>
      </c>
      <c r="C3" s="36" t="s">
        <v>44</v>
      </c>
      <c r="D3" s="36" t="s">
        <v>45</v>
      </c>
      <c r="E3" s="36" t="s">
        <v>46</v>
      </c>
      <c r="F3" s="36" t="s">
        <v>47</v>
      </c>
      <c r="G3" s="36" t="s">
        <v>48</v>
      </c>
      <c r="H3" s="36" t="s">
        <v>49</v>
      </c>
      <c r="I3" s="37" t="s">
        <v>28</v>
      </c>
      <c r="J3" s="36" t="s">
        <v>50</v>
      </c>
    </row>
    <row r="4" spans="1:10" s="45" customFormat="1" ht="27" customHeight="1" x14ac:dyDescent="0.2">
      <c r="A4" s="41" t="s">
        <v>53</v>
      </c>
      <c r="B4" s="42">
        <v>26</v>
      </c>
      <c r="C4" s="42">
        <v>22</v>
      </c>
      <c r="D4" s="43">
        <v>36</v>
      </c>
      <c r="E4" s="43">
        <v>45</v>
      </c>
      <c r="F4" s="42">
        <v>32</v>
      </c>
      <c r="G4" s="42">
        <v>23</v>
      </c>
      <c r="H4" s="43">
        <v>33</v>
      </c>
      <c r="I4" s="43">
        <f t="shared" ref="I4:I10" si="0">SUM(B4:H4)</f>
        <v>217</v>
      </c>
      <c r="J4" s="44">
        <f>MAX(Tableau2[[#This Row],[7-8 yrs]:[19-20 yrs]])</f>
        <v>45</v>
      </c>
    </row>
    <row r="5" spans="1:10" ht="27" customHeight="1" x14ac:dyDescent="0.2">
      <c r="A5" s="41" t="s">
        <v>27</v>
      </c>
      <c r="B5" s="42">
        <v>38</v>
      </c>
      <c r="C5" s="42">
        <v>37</v>
      </c>
      <c r="D5" s="43">
        <v>38</v>
      </c>
      <c r="E5" s="43">
        <v>37</v>
      </c>
      <c r="F5" s="42">
        <v>24</v>
      </c>
      <c r="G5" s="42">
        <v>42</v>
      </c>
      <c r="H5" s="43">
        <v>36</v>
      </c>
      <c r="I5" s="43">
        <f t="shared" si="0"/>
        <v>252</v>
      </c>
      <c r="J5" s="44">
        <f>MAX(Tableau2[[#This Row],[7-8 yrs]:[19-20 yrs]])</f>
        <v>42</v>
      </c>
    </row>
    <row r="6" spans="1:10" ht="27" customHeight="1" x14ac:dyDescent="0.2">
      <c r="A6" s="41" t="s">
        <v>54</v>
      </c>
      <c r="B6" s="42">
        <v>26</v>
      </c>
      <c r="C6" s="42">
        <v>39</v>
      </c>
      <c r="D6" s="43">
        <v>42</v>
      </c>
      <c r="E6" s="43">
        <v>44</v>
      </c>
      <c r="F6" s="42">
        <v>33</v>
      </c>
      <c r="G6" s="42">
        <v>29</v>
      </c>
      <c r="H6" s="43">
        <v>36</v>
      </c>
      <c r="I6" s="43">
        <f t="shared" si="0"/>
        <v>249</v>
      </c>
      <c r="J6" s="44">
        <f>MAX(Tableau2[[#This Row],[7-8 yrs]:[19-20 yrs]])</f>
        <v>44</v>
      </c>
    </row>
    <row r="7" spans="1:10" s="45" customFormat="1" ht="27" customHeight="1" x14ac:dyDescent="0.2">
      <c r="A7" s="46" t="s">
        <v>55</v>
      </c>
      <c r="B7" s="47">
        <v>31</v>
      </c>
      <c r="C7" s="47">
        <v>28</v>
      </c>
      <c r="D7" s="48">
        <v>31</v>
      </c>
      <c r="E7" s="48">
        <v>26</v>
      </c>
      <c r="F7" s="47">
        <v>29</v>
      </c>
      <c r="G7" s="47">
        <v>28</v>
      </c>
      <c r="H7" s="48">
        <v>25</v>
      </c>
      <c r="I7" s="48">
        <f t="shared" si="0"/>
        <v>198</v>
      </c>
      <c r="J7" s="44">
        <f>MAX(Tableau2[[#This Row],[7-8 yrs]:[19-20 yrs]])</f>
        <v>31</v>
      </c>
    </row>
    <row r="8" spans="1:10" s="45" customFormat="1" ht="27" customHeight="1" x14ac:dyDescent="0.2">
      <c r="A8" s="46" t="s">
        <v>56</v>
      </c>
      <c r="B8" s="47">
        <v>18</v>
      </c>
      <c r="C8" s="47">
        <v>12</v>
      </c>
      <c r="D8" s="48">
        <v>22</v>
      </c>
      <c r="E8" s="48">
        <v>22</v>
      </c>
      <c r="F8" s="47">
        <v>26</v>
      </c>
      <c r="G8" s="47">
        <v>11</v>
      </c>
      <c r="H8" s="48">
        <v>13</v>
      </c>
      <c r="I8" s="48">
        <f t="shared" si="0"/>
        <v>124</v>
      </c>
      <c r="J8" s="44">
        <f>MAX(Tableau2[[#This Row],[7-8 yrs]:[19-20 yrs]])</f>
        <v>26</v>
      </c>
    </row>
    <row r="9" spans="1:10" ht="27" customHeight="1" x14ac:dyDescent="0.2">
      <c r="A9" s="46" t="s">
        <v>57</v>
      </c>
      <c r="B9" s="47">
        <v>36</v>
      </c>
      <c r="C9" s="47">
        <v>49</v>
      </c>
      <c r="D9" s="48">
        <v>12</v>
      </c>
      <c r="E9" s="48">
        <v>41</v>
      </c>
      <c r="F9" s="47">
        <v>44</v>
      </c>
      <c r="G9" s="47">
        <v>39</v>
      </c>
      <c r="H9" s="48">
        <v>48</v>
      </c>
      <c r="I9" s="48">
        <f t="shared" si="0"/>
        <v>269</v>
      </c>
      <c r="J9" s="44">
        <f>MAX(Tableau2[[#This Row],[7-8 yrs]:[19-20 yrs]])</f>
        <v>49</v>
      </c>
    </row>
    <row r="10" spans="1:10" ht="27" customHeight="1" x14ac:dyDescent="0.2">
      <c r="A10" s="46" t="s">
        <v>26</v>
      </c>
      <c r="B10" s="47">
        <v>26</v>
      </c>
      <c r="C10" s="47">
        <v>41</v>
      </c>
      <c r="D10" s="48">
        <v>18</v>
      </c>
      <c r="E10" s="48">
        <v>26</v>
      </c>
      <c r="F10" s="47">
        <v>28</v>
      </c>
      <c r="G10" s="47">
        <v>34</v>
      </c>
      <c r="H10" s="48">
        <v>42</v>
      </c>
      <c r="I10" s="48">
        <f t="shared" si="0"/>
        <v>215</v>
      </c>
      <c r="J10" s="44">
        <f>MAX(Tableau2[[#This Row],[7-8 yrs]:[19-20 yrs]])</f>
        <v>42</v>
      </c>
    </row>
    <row r="11" spans="1:10" s="51" customFormat="1" ht="27" customHeight="1" x14ac:dyDescent="0.2">
      <c r="A11" s="49" t="s">
        <v>28</v>
      </c>
      <c r="B11" s="50">
        <f>SUBTOTAL(109,Tableau2[7-8 yrs])</f>
        <v>201</v>
      </c>
      <c r="C11" s="50">
        <f>SUBTOTAL(109,Tableau2[9-10 yrs])</f>
        <v>228</v>
      </c>
      <c r="D11" s="50">
        <f>SUBTOTAL(109,Tableau2[11-12 yrs])</f>
        <v>199</v>
      </c>
      <c r="E11" s="50">
        <f>SUBTOTAL(109,Tableau2[13-14 yrs])</f>
        <v>241</v>
      </c>
      <c r="F11" s="50">
        <f>SUBTOTAL(109,Tableau2[15-16 yrs])</f>
        <v>216</v>
      </c>
      <c r="G11" s="50">
        <f>SUBTOTAL(109,Tableau2[17-18 yrs])</f>
        <v>206</v>
      </c>
      <c r="H11" s="50">
        <f>SUBTOTAL(109,Tableau2[19-20 yrs])</f>
        <v>233</v>
      </c>
      <c r="I11" s="44">
        <f>SUBTOTAL(101,Tableau2[Total])</f>
        <v>217.71428571428572</v>
      </c>
      <c r="J11" s="50"/>
    </row>
    <row r="12" spans="1:10" s="51" customFormat="1" ht="19.5" customHeight="1" x14ac:dyDescent="0.2">
      <c r="A12" s="52"/>
      <c r="B12" s="53"/>
      <c r="C12" s="53"/>
    </row>
    <row r="13" spans="1:10" ht="15.75" x14ac:dyDescent="0.2">
      <c r="A13" s="52"/>
      <c r="B13" s="54"/>
      <c r="C13" s="54"/>
      <c r="D13" s="51"/>
      <c r="E13" s="51"/>
      <c r="F13" s="51"/>
      <c r="G13" s="51"/>
      <c r="H13" s="51"/>
      <c r="I13" s="51"/>
    </row>
  </sheetData>
  <mergeCells count="1">
    <mergeCell ref="A1:I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Membership list</vt:lpstr>
      <vt:lpstr>Subscriptions</vt:lpstr>
    </vt:vector>
  </TitlesOfParts>
  <Company>ENI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Myriam</dc:creator>
  <cp:lastModifiedBy>Matthew</cp:lastModifiedBy>
  <dcterms:created xsi:type="dcterms:W3CDTF">2007-04-17T11:45:22Z</dcterms:created>
  <dcterms:modified xsi:type="dcterms:W3CDTF">2019-03-01T11:27:01Z</dcterms:modified>
</cp:coreProperties>
</file>